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Больничная 25 Люда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00" i="8"/>
  <c r="G100" i="8"/>
  <c r="J99" i="8"/>
  <c r="G99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8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8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8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8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8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8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0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0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<sst xmlns="http://schemas.openxmlformats.org/spreadsheetml/2006/main" count="366" uniqueCount="323">
  <si>
    <t>Стройка:</t>
  </si>
  <si>
    <t>Всего</t>
  </si>
  <si>
    <t>Объект:</t>
  </si>
  <si>
    <t xml:space="preserve">ЛОКАЛЬНАЯ СМЕТА </t>
  </si>
  <si>
    <t>Основание: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</si>
  <si>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</si>
  <si>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</si>
  <si>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</si>
  <si>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</si>
  <si>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</si>
  <si>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</si>
  <si>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</si>
  <si>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</si>
  <si>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</si>
  <si>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</si>
  <si>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</si>
  <si>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</si>
  <si>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</si>
  <si>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</si>
  <si>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</si>
  <si>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</si>
  <si>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</si>
  <si>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</si>
  <si>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</si>
  <si>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</si>
  <si>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</si>
  <si>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</si>
  <si>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</si>
  <si>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</si>
  <si>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</si>
  <si>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</si>
  <si>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</si>
  <si>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</si>
  <si>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на Больничная 25 - в ценах 2 кв 2019 года</t>
  </si>
  <si>
    <t xml:space="preserve">Составлена в базисных ценах на 01.2000 г. и текущих ценах на </t>
  </si>
  <si>
    <t>Составил:  _________________ /Гоппе Н.С./</t>
  </si>
  <si>
    <t>Проверил:  _________________ //</t>
  </si>
  <si>
    <t>Раздел 1. Подводящий газопровод</t>
  </si>
  <si>
    <t>ТЕР24-02-041-05
Надземная прокладка стальных газопроводов на металлических опорах, условный диаметр газопровода: 150 мм
100 м газопровода</t>
  </si>
  <si>
    <t>0,33
33/100</t>
  </si>
  <si>
    <t>491,32
_____
579,94</t>
  </si>
  <si>
    <t>2916,25
_____
353,03</t>
  </si>
  <si>
    <t>162,14
_____
191,38</t>
  </si>
  <si>
    <t>962,36
_____
116,5</t>
  </si>
  <si>
    <t>2184,13
_____
701,3</t>
  </si>
  <si>
    <t>5383,7
_____
1570,77</t>
  </si>
  <si>
    <t>ТССЦ-103-0176
Трубы стальные электросварные прямошовные со снятой фаской из стали марок БСт2кп-БСт4кп и БСт2пс-БСт4пс наружный диаметр 159 мм, толщина стенки 4,5 мм
м</t>
  </si>
  <si>
    <t>33,33
33*1,01</t>
  </si>
  <si>
    <t xml:space="preserve">
_____
113</t>
  </si>
  <si>
    <t xml:space="preserve">
_____
3766,29</t>
  </si>
  <si>
    <t xml:space="preserve">
_____
23960,6</t>
  </si>
  <si>
    <t>ТЕР24-02-041-03
Надземная прокладка стальных газопроводов на металлических опорах, условный диаметр газопровода: 80 мм
100 м газопровода</t>
  </si>
  <si>
    <t>0,6
60/100</t>
  </si>
  <si>
    <t>252,68
_____
317,46</t>
  </si>
  <si>
    <t>1654,43
_____
209,45</t>
  </si>
  <si>
    <t>151,61
_____
190,47</t>
  </si>
  <si>
    <t>992,66
_____
125,67</t>
  </si>
  <si>
    <t>2042,71
_____
686,87</t>
  </si>
  <si>
    <t>5662,53
_____
1694,39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</si>
  <si>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</si>
  <si>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>60,6
60*1,01</t>
  </si>
  <si>
    <t xml:space="preserve">
_____
48,2</t>
  </si>
  <si>
    <t xml:space="preserve">
_____
2920,92</t>
  </si>
  <si>
    <t xml:space="preserve">
_____
18692,68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</si>
  <si>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</si>
  <si>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0,01
1/100</t>
  </si>
  <si>
    <t>232,58
_____
200,73</t>
  </si>
  <si>
    <t>1591,9
_____
205,71</t>
  </si>
  <si>
    <t>2,33
_____
2</t>
  </si>
  <si>
    <t>15,92
_____
2,06</t>
  </si>
  <si>
    <t>31,36
_____
7,39</t>
  </si>
  <si>
    <t>91,69
_____
27,73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</si>
  <si>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</si>
  <si>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1,01
1*1,01</t>
  </si>
  <si>
    <t xml:space="preserve">
_____
30,2</t>
  </si>
  <si>
    <t xml:space="preserve">
_____
30,5</t>
  </si>
  <si>
    <t xml:space="preserve">
_____
195,03</t>
  </si>
  <si>
    <t>ТЕР13-03-002-04
Огрунтовка металлических поверхностей за один раз: грунтовкой ГФ-021
100 м2 окрашиваемой поверхности</t>
  </si>
  <si>
    <t>0,674
33,7*2/100</t>
  </si>
  <si>
    <t>71,47
_____
250,36</t>
  </si>
  <si>
    <t>10,15
_____
0,12</t>
  </si>
  <si>
    <t>48,17
_____
168,74</t>
  </si>
  <si>
    <t>6,84
_____
0,08</t>
  </si>
  <si>
    <t>649,29
_____
572,45</t>
  </si>
  <si>
    <t>29,72
_____
1,11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</si>
  <si>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</si>
  <si>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</si>
  <si>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</si>
  <si>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29,61
_____
261,84</t>
  </si>
  <si>
    <t>4,58
_____
0,08</t>
  </si>
  <si>
    <t>398,93
_____
858,11</t>
  </si>
  <si>
    <t>20,53
_____
1,11</t>
  </si>
  <si>
    <t>ТЕРм12-10-001-01
Бобышки, штуцеры на условное давление: до 10 МПа
100 шт.</t>
  </si>
  <si>
    <t>0,03
3/100</t>
  </si>
  <si>
    <t>795,26
_____
2433,91</t>
  </si>
  <si>
    <t>23,86
_____
73,01</t>
  </si>
  <si>
    <t>321,53
_____
795,07</t>
  </si>
  <si>
    <t>ТССЦ-507-2631
Штуцер длиной 200 мм
шт.</t>
  </si>
  <si>
    <t xml:space="preserve">
_____
44,81</t>
  </si>
  <si>
    <t xml:space="preserve">
_____
134,43</t>
  </si>
  <si>
    <t xml:space="preserve">
_____
155,82</t>
  </si>
  <si>
    <t>ТЕР01-02-031-04
Бурение ям глубиной до 2 м бурильно-крановыми машинами: на автомобиле, группа грунтов 2
100 ям</t>
  </si>
  <si>
    <t>0,12
12,/100</t>
  </si>
  <si>
    <t>2276,31
_____
232,59</t>
  </si>
  <si>
    <t>273,16
_____
27,91</t>
  </si>
  <si>
    <t>1881,3
_____
376,24</t>
  </si>
  <si>
    <t>ТЕР06-01-001-13
Устройство фундаментов-столбов: бетонных
100 м3 бетона, бутобетона и железобетона в деле</t>
  </si>
  <si>
    <t>0,064
6,4/100</t>
  </si>
  <si>
    <t>6449,24
_____
6374,53</t>
  </si>
  <si>
    <t>1934,99
_____
302,95</t>
  </si>
  <si>
    <t>412,75
_____
407,97</t>
  </si>
  <si>
    <t>123,84
_____
19,39</t>
  </si>
  <si>
    <t>5566,02
_____
2405,26</t>
  </si>
  <si>
    <t>714,5
_____
261,35</t>
  </si>
  <si>
    <t>ТССЦпг-03-21-02-015
Перевозка грузов автомобилями-самосвалами грузоподъемностью 10 т, работающих вне карьера, на расстояние: до 15 км II класс груза
1 т груза</t>
  </si>
  <si>
    <t>15,68
6,4*2,45</t>
  </si>
  <si>
    <t>ТССЦ-401-0025
Бетон тяжелый, крупность заполнителя более 40 мм, класс В12,5 (М150)
м3</t>
  </si>
  <si>
    <t xml:space="preserve">
_____
578</t>
  </si>
  <si>
    <t xml:space="preserve">
_____
3699,2</t>
  </si>
  <si>
    <t xml:space="preserve">
_____
18253,76</t>
  </si>
  <si>
    <t>ТЕР09-03-012-12
Монтаж опорных стоек для пролетов: до 24 м
1 т конструкций</t>
  </si>
  <si>
    <t>1,1376
1137,6/1000</t>
  </si>
  <si>
    <t>74,73
_____
175,4</t>
  </si>
  <si>
    <t>299,82
_____
36,18</t>
  </si>
  <si>
    <t>85,01
_____
199,53</t>
  </si>
  <si>
    <t>341,08
_____
41,16</t>
  </si>
  <si>
    <t>1146,26
_____
1141,8</t>
  </si>
  <si>
    <t>2066,8
_____
554,83</t>
  </si>
  <si>
    <t>ТССЦ-201-0888
Опоры скользящие и катковые, крепежные детали, хомуты
т</t>
  </si>
  <si>
    <t xml:space="preserve">
_____
12870</t>
  </si>
  <si>
    <t xml:space="preserve">
_____
14640,91</t>
  </si>
  <si>
    <t xml:space="preserve">
_____
85299,24</t>
  </si>
  <si>
    <t>0,23
23/100</t>
  </si>
  <si>
    <t>16,44
_____
57,59</t>
  </si>
  <si>
    <t>2,33
_____
0,03</t>
  </si>
  <si>
    <t>221,57
_____
195,34</t>
  </si>
  <si>
    <t>10,14
_____
0,38</t>
  </si>
  <si>
    <t>10,1
_____
89,36</t>
  </si>
  <si>
    <t>1,56
_____
0,03</t>
  </si>
  <si>
    <t>136,13
_____
292,83</t>
  </si>
  <si>
    <t>7,01
_____
0,38</t>
  </si>
  <si>
    <t>ТЕР22-03-001-05
Установка фасонных частей стальных сварных диаметром: 100-250 мм (отводы, переходы, заглушки)
1 т фасонных частей</t>
  </si>
  <si>
    <t>4960,28
_____
14919,4</t>
  </si>
  <si>
    <t>11806,75
_____
1684,6</t>
  </si>
  <si>
    <t>229,16
_____
689,28</t>
  </si>
  <si>
    <t>545,47
_____
77,83</t>
  </si>
  <si>
    <t>3088,66
_____
6023,52</t>
  </si>
  <si>
    <t>3480,15
_____
1049,14</t>
  </si>
  <si>
    <t>ТЕР01-01-004-02
Разработка грунта в отвал экскаваторами «драглайн» или «обратная лопата» с ковшом вместимостью: 0,4 (0,3-0,45) м3, группа грунтов 2
1000 м3 грунта</t>
  </si>
  <si>
    <t>0,1262
126,2/1000</t>
  </si>
  <si>
    <t>3522,6
_____
606,99</t>
  </si>
  <si>
    <t>444,55
_____
76,6</t>
  </si>
  <si>
    <t>2866,12
_____
1032,6</t>
  </si>
  <si>
    <t>ТЕР01-02-057-02
Разработка грунта вручную в траншеях глубиной до 2 м без креплений с откосами, группа грунтов: 2
100 м3 грунта</t>
  </si>
  <si>
    <t>0,096
9,6/100</t>
  </si>
  <si>
    <t>ТЕР23-01-001-01
Устройство основания под трубопроводы: песчаного
10 м3 основания</t>
  </si>
  <si>
    <t>3,61
36,1/10</t>
  </si>
  <si>
    <t>105,37
_____
1287</t>
  </si>
  <si>
    <t>39,04
_____
4,26</t>
  </si>
  <si>
    <t>380,39
_____
4646,07</t>
  </si>
  <si>
    <t>140,93
_____
15,38</t>
  </si>
  <si>
    <t>5129,3
_____
13807,17</t>
  </si>
  <si>
    <t>668,39
_____
207,11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</si>
  <si>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</si>
  <si>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0,0997
99,7/1000</t>
  </si>
  <si>
    <t>367,67
_____
68,26</t>
  </si>
  <si>
    <t>36,66
_____
6,81</t>
  </si>
  <si>
    <t>301,31
_____
91,74</t>
  </si>
  <si>
    <t>ТЕР01-02-005-01
Уплотнение грунта пневматическими трамбовками, группа грунтов: 1-2
100 м3 уплотненного грунта</t>
  </si>
  <si>
    <t>0,997
99,7/100</t>
  </si>
  <si>
    <t>199,9
_____
36,97</t>
  </si>
  <si>
    <t>199,31
_____
36,86</t>
  </si>
  <si>
    <t>1336,71
_____
496,83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</si>
  <si>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</si>
  <si>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0,332
332/1000</t>
  </si>
  <si>
    <t>21,99
_____
4,08</t>
  </si>
  <si>
    <t>7,3
_____
1,35</t>
  </si>
  <si>
    <t>60,01
_____
18,27</t>
  </si>
  <si>
    <t>ТССЦпг-01-01-01-035
Погрузочные работы при автомобильных перевозках: глины
1 т груза</t>
  </si>
  <si>
    <t>73,283
36,1*2,03</t>
  </si>
  <si>
    <t>ТЕР24-02-030-02
Укладка в траншею изолированных стальных газопроводов условным диаметром: до 80 мм
100 м трубопровода
1 225,65 = 10 888,32 - 101 x 95,67</t>
  </si>
  <si>
    <t>0,08
8/100</t>
  </si>
  <si>
    <t>248,92
_____
11,52</t>
  </si>
  <si>
    <t>965,21
_____
102,06</t>
  </si>
  <si>
    <t>19,91
_____
0,92</t>
  </si>
  <si>
    <t>77,22
_____
8,16</t>
  </si>
  <si>
    <t>268,45
_____
6,99</t>
  </si>
  <si>
    <t>433,01
_____
110,06</t>
  </si>
  <si>
    <t>8,08
8*1,01</t>
  </si>
  <si>
    <t xml:space="preserve">
_____
389,46</t>
  </si>
  <si>
    <t xml:space="preserve">
_____
2492,36</t>
  </si>
  <si>
    <t>ТЕР24-02-021-01
Изоляция комбинированным мастично-ленточным материалом типа ленты «Лиам» газопроводов условным диаметром: 50-200 мм
1 м2</t>
  </si>
  <si>
    <t>2,23568
8*3,14*0,089</t>
  </si>
  <si>
    <t>23,4
_____
180,68</t>
  </si>
  <si>
    <t>88,16
_____
14,3</t>
  </si>
  <si>
    <t>52,31
_____
403,95</t>
  </si>
  <si>
    <t>197,1
_____
31,97</t>
  </si>
  <si>
    <t>704,82
_____
1366,09</t>
  </si>
  <si>
    <t>1116,83
_____
430,97</t>
  </si>
  <si>
    <t>ТЕР24-02-034-01
Укладка газопроводов из одиночных полиэтиленовых труб в траншею, диаметр газопровода: до 110 мм
100 м газопровода</t>
  </si>
  <si>
    <t>0,83
(80+3)/100</t>
  </si>
  <si>
    <t>ТССЦ-507-3726
Труба напорная из полиэтилена PE 100 для газопроводов ПЭ100 SDR11, размером 63х5,8 мм (ГОСТ Р 50838-95)
м</t>
  </si>
  <si>
    <t>3,06
3*1,02</t>
  </si>
  <si>
    <t xml:space="preserve">
_____
32,47</t>
  </si>
  <si>
    <t xml:space="preserve">
_____
99,36</t>
  </si>
  <si>
    <t xml:space="preserve">
_____
387,95</t>
  </si>
  <si>
    <t>ТССЦ-507-3758
Труба напорная из полиэтилена PE 100 для газопроводов ПЭ100 SDR17,6, размером 90х5,2 мм (ГОСТ Р 50838-95)
м</t>
  </si>
  <si>
    <t>81,6
80*1,02</t>
  </si>
  <si>
    <t xml:space="preserve">
_____
43,29</t>
  </si>
  <si>
    <t xml:space="preserve">
_____
3532,46</t>
  </si>
  <si>
    <t xml:space="preserve">
_____
13856,5</t>
  </si>
  <si>
    <t>ТЕР24-02-001-06
Сварка «встык» полиэтиленовых труб нагревательным элементом: при полуавтоматическом управлении процессом сварки, диаметр труб 90 мм
1 соединение</t>
  </si>
  <si>
    <t>ТЕРм10-06-048-05
Прокладка опознавательной ленты
км</t>
  </si>
  <si>
    <t>0,083
83/1000</t>
  </si>
  <si>
    <t>292,56
_____
5,85</t>
  </si>
  <si>
    <t>1368,96
_____
136,87</t>
  </si>
  <si>
    <t>24,28
_____
0,49</t>
  </si>
  <si>
    <t>113,62
_____
11,36</t>
  </si>
  <si>
    <t>635,36
_____
153,17</t>
  </si>
  <si>
    <t>ТССЦ-507-3538
Лента сигнальная "Газ" ЛСГ 200
м</t>
  </si>
  <si>
    <t xml:space="preserve">
_____
0,3</t>
  </si>
  <si>
    <t xml:space="preserve">
_____
24,9</t>
  </si>
  <si>
    <t xml:space="preserve">
_____
86,32</t>
  </si>
  <si>
    <t>ТЕР24-02-002-03
Сварка полиэтиленовых труб при помощи соединительных деталей с закладными нагревателями, диаметр труб: 110 мм
1 соединение
62,82 = 313,82 - 1 x 251,00</t>
  </si>
  <si>
    <t>27,76
_____
6,32</t>
  </si>
  <si>
    <t>83,28
_____
18,96</t>
  </si>
  <si>
    <t>1122,42
_____
91,14</t>
  </si>
  <si>
    <t>прайс полипластик от 17.09.18
Соединительный элемент "сталь-полиэтилен" (ТУ 2248-025-00203536-96), диаметром 90мм
шт.</t>
  </si>
  <si>
    <t xml:space="preserve">
_____
169,06</t>
  </si>
  <si>
    <t xml:space="preserve">
_____
507,18</t>
  </si>
  <si>
    <t xml:space="preserve">
_____
3200,31</t>
  </si>
  <si>
    <t>прайс полипластик от 17.09.18
муфта электросварная 90мм
шт</t>
  </si>
  <si>
    <t xml:space="preserve">
_____
118,98</t>
  </si>
  <si>
    <t xml:space="preserve">
_____
356,94</t>
  </si>
  <si>
    <t xml:space="preserve">
_____
2252,28</t>
  </si>
  <si>
    <t>ТЕР22-05-003-01
Протаскивание в футляр стальных труб диаметром: 100 мм
100 м трубы, уложенной в футляр</t>
  </si>
  <si>
    <t>0,015
0,5*3/100</t>
  </si>
  <si>
    <t>1026,3
_____
1111,06</t>
  </si>
  <si>
    <t>15,39
_____
16,67</t>
  </si>
  <si>
    <t>207,47
_____
92,94</t>
  </si>
  <si>
    <t>ТЕР24-02-030-04
Укладка в траншею изолированных стальных газопроводов условным диаметром: до 150 мм
100 м трубопровода
2 389,84 = 21 528,33 - 101 x 189,49</t>
  </si>
  <si>
    <t>491,79
_____
23,04</t>
  </si>
  <si>
    <t>1875,01
_____
184,69</t>
  </si>
  <si>
    <t>7,38
_____
0,34</t>
  </si>
  <si>
    <t>28,13
_____
2,77</t>
  </si>
  <si>
    <t>99,39
_____
2,62</t>
  </si>
  <si>
    <t>153,08
_____
37,35</t>
  </si>
  <si>
    <t>1,5
0,5*3</t>
  </si>
  <si>
    <t xml:space="preserve">
_____
169,5</t>
  </si>
  <si>
    <t xml:space="preserve">
_____
1078,34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</si>
  <si>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</si>
  <si>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0,74889
0,5*3*3,14*0,159</t>
  </si>
  <si>
    <t>17,52
_____
135,32</t>
  </si>
  <si>
    <t>66,02
_____
10,71</t>
  </si>
  <si>
    <t>236,1
_____
457,59</t>
  </si>
  <si>
    <t>374,11
_____
144,36</t>
  </si>
  <si>
    <t>ТЕР22-05-004-01
Заделка битумом и прядью концов футляра диаметром: 400 мм
(ПЗ=0,4 (ОЗП=0,4; ЭМ=0,4 к расх.; ЗПМ=0,4; МАТ=0,4 к расх.; ТЗ=0,4; ТЗМ=0,4))
1 футляр</t>
  </si>
  <si>
    <t>13,11
_____
63,82</t>
  </si>
  <si>
    <t>39,33
_____
191,46</t>
  </si>
  <si>
    <t>530,25
_____
924,57</t>
  </si>
  <si>
    <t>ТЕР27-09-004-02
Установка столбиков сигнальных: пластиковых
100 шт.</t>
  </si>
  <si>
    <t>116,11
_____
4607</t>
  </si>
  <si>
    <t>116,79
_____
13,18</t>
  </si>
  <si>
    <t>3,48
_____
138,22</t>
  </si>
  <si>
    <t>3,5
_____
0,4</t>
  </si>
  <si>
    <t>46,93
_____
659,43</t>
  </si>
  <si>
    <t>19,48
_____
5,33</t>
  </si>
  <si>
    <t>1,47
0,6*2,45</t>
  </si>
  <si>
    <t>ТССЦ-401-0023
Бетон тяжелый, крупность заполнителя более 40 мм, класс В7,5 (М 100)
м3</t>
  </si>
  <si>
    <t>0,6
0,2*3</t>
  </si>
  <si>
    <t xml:space="preserve">
_____
538</t>
  </si>
  <si>
    <t xml:space="preserve">
_____
322,8</t>
  </si>
  <si>
    <t xml:space="preserve">
_____
1590,73</t>
  </si>
  <si>
    <t>ТЕР22-03-014-01
Приварка фланцев к стальным трубопроводам диаметром: 50 мм
1 фланец
34,41 = 78,21 - 1 x 43,80</t>
  </si>
  <si>
    <t>5,19
_____
1,15</t>
  </si>
  <si>
    <t>28,07
_____
4,08</t>
  </si>
  <si>
    <t>15,57
_____
3,45</t>
  </si>
  <si>
    <t>84,21
_____
12,24</t>
  </si>
  <si>
    <t>209,76
_____
26,22</t>
  </si>
  <si>
    <t>537,75
_____
165,09</t>
  </si>
  <si>
    <t>ТССЦ-507-2835
Соединения изолирующие фланцевые на условное давление 0,6 мПа для труб диаметром до 80 мм
компл.</t>
  </si>
  <si>
    <t xml:space="preserve">
_____
280,96</t>
  </si>
  <si>
    <t xml:space="preserve">
_____
842,88</t>
  </si>
  <si>
    <t xml:space="preserve">
_____
6131,76</t>
  </si>
  <si>
    <t>ТЕРм39-02-006-06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89 мм, толщина стенки до 24 мм
1 стык</t>
  </si>
  <si>
    <t>10,09
_____
2,84</t>
  </si>
  <si>
    <t>20,18
_____
5,68</t>
  </si>
  <si>
    <t>272,14
_____
24,76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</si>
  <si>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</si>
  <si>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15,51
_____
6,75</t>
  </si>
  <si>
    <t>31,02
_____
13,5</t>
  </si>
  <si>
    <t>418,2
_____
31,82</t>
  </si>
  <si>
    <t>ТЕР24-02-120-02
Очистка полости трубопровода продувкой воздухом, условный диаметр газопровода: до 100 мм
100 м трубопровода</t>
  </si>
  <si>
    <t>1,85
(1+68+33+3+80)/100</t>
  </si>
  <si>
    <t>12,55
_____
2,43</t>
  </si>
  <si>
    <t>23,22
_____
4,5</t>
  </si>
  <si>
    <t>155,77
_____
60,64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</si>
  <si>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</si>
  <si>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</si>
  <si>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875,12
_____
138,88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</si>
  <si>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</si>
  <si>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</si>
  <si>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11,71
_____
1,35</t>
  </si>
  <si>
    <t>79,01
_____
18,2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</si>
  <si>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</si>
  <si>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</si>
  <si>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5390,67
_____
1147,44</t>
  </si>
  <si>
    <t>Итого прямые затраты по смете</t>
  </si>
  <si>
    <t>2563,48
_____
39382,07</t>
  </si>
  <si>
    <t>8096,45
_____
716,32</t>
  </si>
  <si>
    <t>34555,78
_____
208943,84</t>
  </si>
  <si>
    <t>45709,40
_____
9656,59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</si>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</sst>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0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06"/>
  <sheetViews>
    <sheetView showGridLines="0" tabSelected="1" workbookViewId="0">
      <selection activeCell="A24" sqref="A2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25</v>
      </c>
      <c r="H2" s="3" t="s">
        <v>26</v>
      </c>
    </row>
    <row r="3" spans="1:21" x14ac:dyDescent="0.2">
      <c r="A3" s="34" t="s">
        <v>31</v>
      </c>
      <c r="H3" s="34" t="s">
        <v>31</v>
      </c>
    </row>
    <row r="4" spans="1:21" x14ac:dyDescent="0.2">
      <c r="A4" s="34" t="s">
        <v>32</v>
      </c>
      <c r="B4" s="4"/>
      <c r="C4" s="4"/>
      <c r="D4" s="4"/>
      <c r="E4" s="4"/>
      <c r="F4" s="4"/>
      <c r="G4" s="4"/>
      <c r="H4" s="34" t="s">
        <v>32</v>
      </c>
    </row>
    <row r="5" spans="1:21" x14ac:dyDescent="0.2">
      <c r="A5" s="1" t="s">
        <v>29</v>
      </c>
      <c r="B5" s="4"/>
      <c r="C5" s="4"/>
      <c r="D5" s="4"/>
      <c r="E5" s="4"/>
      <c r="F5" s="4"/>
      <c r="G5" s="4"/>
      <c r="H5" s="35" t="s">
        <v>30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0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2</v>
      </c>
      <c r="B10" s="6"/>
      <c r="C10" s="6"/>
      <c r="D10" s="6"/>
    </row>
    <row r="11" spans="1:21" s="7" customFormat="1" ht="15" x14ac:dyDescent="0.25">
      <c r="A11" s="47" t="s">
        <v>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s="7" customFormat="1" ht="12" x14ac:dyDescent="0.2">
      <c r="A12" s="48" t="s">
        <v>22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s="7" customFormat="1" ht="12" x14ac:dyDescent="0.2">
      <c r="A13" s="48" t="s">
        <v>33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s="7" customFormat="1" ht="12" x14ac:dyDescent="0.2">
      <c r="A14" s="49" t="s">
        <v>4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 s="7" customFormat="1" ht="12" x14ac:dyDescent="0.2"/>
    <row r="16" spans="1:21" s="7" customFormat="1" ht="12" x14ac:dyDescent="0.2">
      <c r="G16" s="43" t="s">
        <v>20</v>
      </c>
      <c r="H16" s="44"/>
      <c r="I16" s="45"/>
      <c r="J16" s="43" t="s">
        <v>21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7" spans="1:26" s="7" customFormat="1" x14ac:dyDescent="0.2">
      <c r="D17" s="5" t="s">
        <v>5</v>
      </c>
      <c r="G17" s="37">
        <f>56459.56/1000</f>
        <v>56.459559999999996</v>
      </c>
      <c r="H17" s="38"/>
      <c r="I17" s="9" t="s">
        <v>6</v>
      </c>
      <c r="J17" s="39">
        <f>361001.9/1000</f>
        <v>361.00190000000003</v>
      </c>
      <c r="K17" s="40"/>
      <c r="L17" s="10"/>
      <c r="M17" s="10"/>
      <c r="N17" s="10"/>
      <c r="O17" s="10"/>
      <c r="P17" s="10"/>
      <c r="Q17" s="10"/>
      <c r="R17" s="10"/>
      <c r="S17" s="10"/>
      <c r="T17" s="10"/>
      <c r="U17" s="9" t="s">
        <v>6</v>
      </c>
    </row>
    <row r="18" spans="1:26" s="7" customFormat="1" x14ac:dyDescent="0.2">
      <c r="D18" s="11" t="s">
        <v>23</v>
      </c>
      <c r="F18" s="12"/>
      <c r="G18" s="37">
        <f>0/1000</f>
        <v>0</v>
      </c>
      <c r="H18" s="38"/>
      <c r="I18" s="9" t="s">
        <v>6</v>
      </c>
      <c r="J18" s="39">
        <f>0/1000</f>
        <v>0</v>
      </c>
      <c r="K18" s="4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6</v>
      </c>
    </row>
    <row r="19" spans="1:26" s="7" customFormat="1" x14ac:dyDescent="0.2">
      <c r="D19" s="11" t="s">
        <v>24</v>
      </c>
      <c r="F19" s="12"/>
      <c r="G19" s="37">
        <f>325.11/1000</f>
        <v>0.32511000000000001</v>
      </c>
      <c r="H19" s="38"/>
      <c r="I19" s="9" t="s">
        <v>6</v>
      </c>
      <c r="J19" s="39">
        <f>3232.33/1000</f>
        <v>3.2323300000000001</v>
      </c>
      <c r="K19" s="4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6</v>
      </c>
    </row>
    <row r="20" spans="1:26" s="7" customFormat="1" x14ac:dyDescent="0.2">
      <c r="D20" s="5" t="s">
        <v>7</v>
      </c>
      <c r="G20" s="37">
        <f>(V20+V21)/1000</f>
        <v>0.26878999999999997</v>
      </c>
      <c r="H20" s="38"/>
      <c r="I20" s="9" t="s">
        <v>8</v>
      </c>
      <c r="J20" s="39">
        <f>(W20+W21)/1000</f>
        <v>0.26878999999999997</v>
      </c>
      <c r="K20" s="4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8</v>
      </c>
      <c r="V20" s="13">
        <v>221.92</v>
      </c>
      <c r="W20" s="14">
        <v>221.92</v>
      </c>
      <c r="X20" s="27">
        <v>3279.8</v>
      </c>
      <c r="Y20" s="27">
        <v>3837.11</v>
      </c>
      <c r="Z20" s="27">
        <v>2580.4499999999998</v>
      </c>
    </row>
    <row r="21" spans="1:26" s="7" customFormat="1" x14ac:dyDescent="0.2">
      <c r="D21" s="5" t="s">
        <v>9</v>
      </c>
      <c r="G21" s="37">
        <f>3279.8/1000</f>
        <v>3.2798000000000003</v>
      </c>
      <c r="H21" s="38"/>
      <c r="I21" s="9" t="s">
        <v>6</v>
      </c>
      <c r="J21" s="39">
        <f>44212.37/1000</f>
        <v>44.21237</v>
      </c>
      <c r="K21" s="4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6</v>
      </c>
      <c r="V21" s="13">
        <v>46.87</v>
      </c>
      <c r="W21" s="14">
        <v>46.87</v>
      </c>
      <c r="X21" s="28">
        <v>44212.37</v>
      </c>
      <c r="Y21" s="28">
        <v>43965.599999999999</v>
      </c>
      <c r="Z21" s="28">
        <v>27827.279999999999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34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46" t="s">
        <v>10</v>
      </c>
      <c r="B26" s="46" t="s">
        <v>11</v>
      </c>
      <c r="C26" s="46" t="s">
        <v>12</v>
      </c>
      <c r="D26" s="42" t="s">
        <v>13</v>
      </c>
      <c r="E26" s="42"/>
      <c r="F26" s="42"/>
      <c r="G26" s="42" t="s">
        <v>14</v>
      </c>
      <c r="H26" s="42"/>
      <c r="I26" s="42"/>
      <c r="J26" s="42" t="s">
        <v>15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6" s="23" customFormat="1" ht="22.5" customHeight="1" thickBot="1" x14ac:dyDescent="0.25">
      <c r="A27" s="46"/>
      <c r="B27" s="46"/>
      <c r="C27" s="46"/>
      <c r="D27" s="41" t="s">
        <v>1</v>
      </c>
      <c r="E27" s="22" t="s">
        <v>16</v>
      </c>
      <c r="F27" s="22" t="s">
        <v>17</v>
      </c>
      <c r="G27" s="41" t="s">
        <v>1</v>
      </c>
      <c r="H27" s="22" t="s">
        <v>16</v>
      </c>
      <c r="I27" s="22" t="s">
        <v>17</v>
      </c>
      <c r="J27" s="41" t="s">
        <v>1</v>
      </c>
      <c r="K27" s="22" t="s">
        <v>16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17</v>
      </c>
    </row>
    <row r="28" spans="1:26" s="23" customFormat="1" ht="22.5" customHeight="1" thickBot="1" x14ac:dyDescent="0.25">
      <c r="A28" s="46"/>
      <c r="B28" s="46"/>
      <c r="C28" s="46"/>
      <c r="D28" s="41"/>
      <c r="E28" s="22" t="s">
        <v>18</v>
      </c>
      <c r="F28" s="22" t="s">
        <v>19</v>
      </c>
      <c r="G28" s="41"/>
      <c r="H28" s="22" t="s">
        <v>18</v>
      </c>
      <c r="I28" s="22" t="s">
        <v>19</v>
      </c>
      <c r="J28" s="41"/>
      <c r="K28" s="22" t="s">
        <v>18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19</v>
      </c>
    </row>
    <row r="29" spans="1:26" s="6" customFormat="1" x14ac:dyDescent="0.2">
      <c r="A29" s="50">
        <v>1</v>
      </c>
      <c r="B29" s="50">
        <v>2</v>
      </c>
      <c r="C29" s="50">
        <v>3</v>
      </c>
      <c r="D29" s="51">
        <v>4</v>
      </c>
      <c r="E29" s="50">
        <v>5</v>
      </c>
      <c r="F29" s="50">
        <v>6</v>
      </c>
      <c r="G29" s="51">
        <v>7</v>
      </c>
      <c r="H29" s="50">
        <v>8</v>
      </c>
      <c r="I29" s="50">
        <v>9</v>
      </c>
      <c r="J29" s="51">
        <v>10</v>
      </c>
      <c r="K29" s="50">
        <v>11</v>
      </c>
      <c r="L29" s="50"/>
      <c r="M29" s="50"/>
      <c r="N29" s="50"/>
      <c r="O29" s="50"/>
      <c r="P29" s="50"/>
      <c r="Q29" s="50"/>
      <c r="R29" s="50"/>
      <c r="S29" s="50"/>
      <c r="T29" s="50"/>
      <c r="U29" s="50">
        <v>12</v>
      </c>
    </row>
    <row r="30" spans="1:26" s="24" customFormat="1" ht="21" customHeight="1" x14ac:dyDescent="0.2">
      <c r="A30" s="52" t="s">
        <v>37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6" s="24" customFormat="1" ht="60" x14ac:dyDescent="0.2">
      <c r="A31" s="54">
        <v>22</v>
      </c>
      <c r="B31" s="55" t="s">
        <v>38</v>
      </c>
      <c r="C31" s="56" t="s">
        <v>39</v>
      </c>
      <c r="D31" s="57">
        <v>3987.51</v>
      </c>
      <c r="E31" s="58" t="s">
        <v>40</v>
      </c>
      <c r="F31" s="57" t="s">
        <v>41</v>
      </c>
      <c r="G31" s="57">
        <v>1315.88</v>
      </c>
      <c r="H31" s="57" t="s">
        <v>42</v>
      </c>
      <c r="I31" s="57" t="s">
        <v>43</v>
      </c>
      <c r="J31" s="57">
        <v>8269.1299999999992</v>
      </c>
      <c r="K31" s="58" t="s">
        <v>44</v>
      </c>
      <c r="L31" s="58"/>
      <c r="M31" s="58"/>
      <c r="N31" s="58"/>
      <c r="O31" s="58"/>
      <c r="P31" s="58"/>
      <c r="Q31" s="58"/>
      <c r="R31" s="58"/>
      <c r="S31" s="58"/>
      <c r="T31" s="58"/>
      <c r="U31" s="58" t="s">
        <v>45</v>
      </c>
    </row>
    <row r="32" spans="1:26" s="24" customFormat="1" ht="84" x14ac:dyDescent="0.2">
      <c r="A32" s="54">
        <v>26</v>
      </c>
      <c r="B32" s="55" t="s">
        <v>46</v>
      </c>
      <c r="C32" s="56" t="s">
        <v>47</v>
      </c>
      <c r="D32" s="57">
        <v>113</v>
      </c>
      <c r="E32" s="58" t="s">
        <v>48</v>
      </c>
      <c r="F32" s="57"/>
      <c r="G32" s="57">
        <v>3766.29</v>
      </c>
      <c r="H32" s="57" t="s">
        <v>49</v>
      </c>
      <c r="I32" s="57"/>
      <c r="J32" s="57">
        <v>23960.6</v>
      </c>
      <c r="K32" s="58" t="s">
        <v>50</v>
      </c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s="24" customFormat="1" ht="60" x14ac:dyDescent="0.2">
      <c r="A33" s="54">
        <v>4</v>
      </c>
      <c r="B33" s="55" t="s">
        <v>51</v>
      </c>
      <c r="C33" s="56" t="s">
        <v>52</v>
      </c>
      <c r="D33" s="57">
        <v>2224.5700000000002</v>
      </c>
      <c r="E33" s="58" t="s">
        <v>53</v>
      </c>
      <c r="F33" s="57" t="s">
        <v>54</v>
      </c>
      <c r="G33" s="57">
        <v>1334.74</v>
      </c>
      <c r="H33" s="57" t="s">
        <v>55</v>
      </c>
      <c r="I33" s="57" t="s">
        <v>56</v>
      </c>
      <c r="J33" s="57">
        <v>8392.11</v>
      </c>
      <c r="K33" s="58" t="s">
        <v>57</v>
      </c>
      <c r="L33" s="58"/>
      <c r="M33" s="58"/>
      <c r="N33" s="58"/>
      <c r="O33" s="58"/>
      <c r="P33" s="58"/>
      <c r="Q33" s="58"/>
      <c r="R33" s="58"/>
      <c r="S33" s="58"/>
      <c r="T33" s="58"/>
      <c r="U33" s="58" t="s">
        <v>58</v>
      </c>
    </row>
    <row r="34" spans="1:21" s="24" customFormat="1" ht="84" x14ac:dyDescent="0.2">
      <c r="A34" s="54">
        <v>5</v>
      </c>
      <c r="B34" s="55" t="s">
        <v>59</v>
      </c>
      <c r="C34" s="56" t="s">
        <v>60</v>
      </c>
      <c r="D34" s="57">
        <v>48.2</v>
      </c>
      <c r="E34" s="58" t="s">
        <v>61</v>
      </c>
      <c r="F34" s="57"/>
      <c r="G34" s="57">
        <v>2920.92</v>
      </c>
      <c r="H34" s="57" t="s">
        <v>62</v>
      </c>
      <c r="I34" s="57"/>
      <c r="J34" s="57">
        <v>18692.68</v>
      </c>
      <c r="K34" s="58" t="s">
        <v>63</v>
      </c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1:21" s="24" customFormat="1" ht="60" x14ac:dyDescent="0.2">
      <c r="A35" s="54">
        <v>6</v>
      </c>
      <c r="B35" s="55" t="s">
        <v>64</v>
      </c>
      <c r="C35" s="56" t="s">
        <v>65</v>
      </c>
      <c r="D35" s="57">
        <v>2025.21</v>
      </c>
      <c r="E35" s="58" t="s">
        <v>66</v>
      </c>
      <c r="F35" s="57" t="s">
        <v>67</v>
      </c>
      <c r="G35" s="57">
        <v>20.25</v>
      </c>
      <c r="H35" s="57" t="s">
        <v>68</v>
      </c>
      <c r="I35" s="57" t="s">
        <v>69</v>
      </c>
      <c r="J35" s="57">
        <v>130.44</v>
      </c>
      <c r="K35" s="58" t="s">
        <v>70</v>
      </c>
      <c r="L35" s="58"/>
      <c r="M35" s="58"/>
      <c r="N35" s="58"/>
      <c r="O35" s="58"/>
      <c r="P35" s="58"/>
      <c r="Q35" s="58"/>
      <c r="R35" s="58"/>
      <c r="S35" s="58"/>
      <c r="T35" s="58"/>
      <c r="U35" s="58" t="s">
        <v>71</v>
      </c>
    </row>
    <row r="36" spans="1:21" s="24" customFormat="1" ht="84" x14ac:dyDescent="0.2">
      <c r="A36" s="54">
        <v>14</v>
      </c>
      <c r="B36" s="55" t="s">
        <v>72</v>
      </c>
      <c r="C36" s="56" t="s">
        <v>73</v>
      </c>
      <c r="D36" s="57">
        <v>30.2</v>
      </c>
      <c r="E36" s="58" t="s">
        <v>74</v>
      </c>
      <c r="F36" s="57"/>
      <c r="G36" s="57">
        <v>30.5</v>
      </c>
      <c r="H36" s="57" t="s">
        <v>75</v>
      </c>
      <c r="I36" s="57"/>
      <c r="J36" s="57">
        <v>195.03</v>
      </c>
      <c r="K36" s="58" t="s">
        <v>76</v>
      </c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1:21" s="24" customFormat="1" ht="48" x14ac:dyDescent="0.2">
      <c r="A37" s="54">
        <v>1</v>
      </c>
      <c r="B37" s="55" t="s">
        <v>77</v>
      </c>
      <c r="C37" s="56" t="s">
        <v>78</v>
      </c>
      <c r="D37" s="57">
        <v>331.98</v>
      </c>
      <c r="E37" s="58" t="s">
        <v>79</v>
      </c>
      <c r="F37" s="57" t="s">
        <v>80</v>
      </c>
      <c r="G37" s="57">
        <v>223.75</v>
      </c>
      <c r="H37" s="57" t="s">
        <v>81</v>
      </c>
      <c r="I37" s="57" t="s">
        <v>82</v>
      </c>
      <c r="J37" s="57">
        <v>1251.46</v>
      </c>
      <c r="K37" s="58" t="s">
        <v>83</v>
      </c>
      <c r="L37" s="58"/>
      <c r="M37" s="58"/>
      <c r="N37" s="58"/>
      <c r="O37" s="58"/>
      <c r="P37" s="58"/>
      <c r="Q37" s="58"/>
      <c r="R37" s="58"/>
      <c r="S37" s="58"/>
      <c r="T37" s="58"/>
      <c r="U37" s="58" t="s">
        <v>84</v>
      </c>
    </row>
    <row r="38" spans="1:21" s="24" customFormat="1" ht="48" x14ac:dyDescent="0.2">
      <c r="A38" s="54">
        <v>2</v>
      </c>
      <c r="B38" s="55" t="s">
        <v>85</v>
      </c>
      <c r="C38" s="56" t="s">
        <v>78</v>
      </c>
      <c r="D38" s="57">
        <v>439.21</v>
      </c>
      <c r="E38" s="58" t="s">
        <v>86</v>
      </c>
      <c r="F38" s="57" t="s">
        <v>87</v>
      </c>
      <c r="G38" s="57">
        <v>296.02999999999997</v>
      </c>
      <c r="H38" s="57" t="s">
        <v>88</v>
      </c>
      <c r="I38" s="57" t="s">
        <v>89</v>
      </c>
      <c r="J38" s="57">
        <v>1277.57</v>
      </c>
      <c r="K38" s="58" t="s">
        <v>90</v>
      </c>
      <c r="L38" s="58"/>
      <c r="M38" s="58"/>
      <c r="N38" s="58"/>
      <c r="O38" s="58"/>
      <c r="P38" s="58"/>
      <c r="Q38" s="58"/>
      <c r="R38" s="58"/>
      <c r="S38" s="58"/>
      <c r="T38" s="58"/>
      <c r="U38" s="58" t="s">
        <v>91</v>
      </c>
    </row>
    <row r="39" spans="1:21" s="24" customFormat="1" ht="48" x14ac:dyDescent="0.2">
      <c r="A39" s="54">
        <v>15</v>
      </c>
      <c r="B39" s="55" t="s">
        <v>92</v>
      </c>
      <c r="C39" s="56" t="s">
        <v>93</v>
      </c>
      <c r="D39" s="57">
        <v>3659.44</v>
      </c>
      <c r="E39" s="58" t="s">
        <v>94</v>
      </c>
      <c r="F39" s="57">
        <v>430.27</v>
      </c>
      <c r="G39" s="57">
        <v>109.78</v>
      </c>
      <c r="H39" s="57" t="s">
        <v>95</v>
      </c>
      <c r="I39" s="57">
        <v>12.91</v>
      </c>
      <c r="J39" s="57">
        <v>1192.3399999999999</v>
      </c>
      <c r="K39" s="58" t="s">
        <v>96</v>
      </c>
      <c r="L39" s="58"/>
      <c r="M39" s="58"/>
      <c r="N39" s="58"/>
      <c r="O39" s="58"/>
      <c r="P39" s="58"/>
      <c r="Q39" s="58"/>
      <c r="R39" s="58"/>
      <c r="S39" s="58"/>
      <c r="T39" s="58"/>
      <c r="U39" s="58">
        <v>75.739999999999995</v>
      </c>
    </row>
    <row r="40" spans="1:21" s="24" customFormat="1" ht="36" x14ac:dyDescent="0.2">
      <c r="A40" s="54">
        <v>16</v>
      </c>
      <c r="B40" s="55" t="s">
        <v>97</v>
      </c>
      <c r="C40" s="56">
        <v>3</v>
      </c>
      <c r="D40" s="57">
        <v>44.81</v>
      </c>
      <c r="E40" s="58" t="s">
        <v>98</v>
      </c>
      <c r="F40" s="57"/>
      <c r="G40" s="57">
        <v>134.43</v>
      </c>
      <c r="H40" s="57" t="s">
        <v>99</v>
      </c>
      <c r="I40" s="57"/>
      <c r="J40" s="57">
        <v>155.82</v>
      </c>
      <c r="K40" s="58" t="s">
        <v>100</v>
      </c>
      <c r="L40" s="58"/>
      <c r="M40" s="58"/>
      <c r="N40" s="58"/>
      <c r="O40" s="58"/>
      <c r="P40" s="58"/>
      <c r="Q40" s="58"/>
      <c r="R40" s="58"/>
      <c r="S40" s="58"/>
      <c r="T40" s="58"/>
      <c r="U40" s="58"/>
    </row>
    <row r="41" spans="1:21" s="24" customFormat="1" ht="60" x14ac:dyDescent="0.2">
      <c r="A41" s="54">
        <v>90</v>
      </c>
      <c r="B41" s="55" t="s">
        <v>101</v>
      </c>
      <c r="C41" s="56" t="s">
        <v>102</v>
      </c>
      <c r="D41" s="57">
        <v>2426.1799999999998</v>
      </c>
      <c r="E41" s="58">
        <v>149.87</v>
      </c>
      <c r="F41" s="57" t="s">
        <v>103</v>
      </c>
      <c r="G41" s="57">
        <v>291.14</v>
      </c>
      <c r="H41" s="57">
        <v>17.98</v>
      </c>
      <c r="I41" s="57" t="s">
        <v>104</v>
      </c>
      <c r="J41" s="57">
        <v>2123.73</v>
      </c>
      <c r="K41" s="58">
        <v>242.43</v>
      </c>
      <c r="L41" s="58"/>
      <c r="M41" s="58"/>
      <c r="N41" s="58"/>
      <c r="O41" s="58"/>
      <c r="P41" s="58"/>
      <c r="Q41" s="58"/>
      <c r="R41" s="58"/>
      <c r="S41" s="58"/>
      <c r="T41" s="58"/>
      <c r="U41" s="58" t="s">
        <v>105</v>
      </c>
    </row>
    <row r="42" spans="1:21" s="24" customFormat="1" ht="60" x14ac:dyDescent="0.2">
      <c r="A42" s="54">
        <v>91</v>
      </c>
      <c r="B42" s="55" t="s">
        <v>106</v>
      </c>
      <c r="C42" s="56" t="s">
        <v>107</v>
      </c>
      <c r="D42" s="57">
        <v>14758.76</v>
      </c>
      <c r="E42" s="58" t="s">
        <v>108</v>
      </c>
      <c r="F42" s="57" t="s">
        <v>109</v>
      </c>
      <c r="G42" s="57">
        <v>944.56</v>
      </c>
      <c r="H42" s="57" t="s">
        <v>110</v>
      </c>
      <c r="I42" s="57" t="s">
        <v>111</v>
      </c>
      <c r="J42" s="57">
        <v>8685.7800000000007</v>
      </c>
      <c r="K42" s="58" t="s">
        <v>112</v>
      </c>
      <c r="L42" s="58"/>
      <c r="M42" s="58"/>
      <c r="N42" s="58"/>
      <c r="O42" s="58"/>
      <c r="P42" s="58"/>
      <c r="Q42" s="58"/>
      <c r="R42" s="58"/>
      <c r="S42" s="58"/>
      <c r="T42" s="58"/>
      <c r="U42" s="58" t="s">
        <v>113</v>
      </c>
    </row>
    <row r="43" spans="1:21" s="24" customFormat="1" ht="72" x14ac:dyDescent="0.2">
      <c r="A43" s="54">
        <v>18</v>
      </c>
      <c r="B43" s="55" t="s">
        <v>114</v>
      </c>
      <c r="C43" s="56" t="s">
        <v>115</v>
      </c>
      <c r="D43" s="57">
        <v>19.600000000000001</v>
      </c>
      <c r="E43" s="58"/>
      <c r="F43" s="57">
        <v>19.600000000000001</v>
      </c>
      <c r="G43" s="57">
        <v>307.33</v>
      </c>
      <c r="H43" s="57"/>
      <c r="I43" s="57">
        <v>307.33</v>
      </c>
      <c r="J43" s="57">
        <v>1443.81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>
        <v>1443.81</v>
      </c>
    </row>
    <row r="44" spans="1:21" s="24" customFormat="1" ht="48" x14ac:dyDescent="0.2">
      <c r="A44" s="54">
        <v>92</v>
      </c>
      <c r="B44" s="55" t="s">
        <v>116</v>
      </c>
      <c r="C44" s="56">
        <v>6.4</v>
      </c>
      <c r="D44" s="57">
        <v>578</v>
      </c>
      <c r="E44" s="58" t="s">
        <v>117</v>
      </c>
      <c r="F44" s="57"/>
      <c r="G44" s="57">
        <v>3699.2</v>
      </c>
      <c r="H44" s="57" t="s">
        <v>118</v>
      </c>
      <c r="I44" s="57"/>
      <c r="J44" s="57">
        <v>18253.759999999998</v>
      </c>
      <c r="K44" s="58" t="s">
        <v>119</v>
      </c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1:21" s="24" customFormat="1" ht="48" x14ac:dyDescent="0.2">
      <c r="A45" s="54">
        <v>242</v>
      </c>
      <c r="B45" s="55" t="s">
        <v>120</v>
      </c>
      <c r="C45" s="56" t="s">
        <v>121</v>
      </c>
      <c r="D45" s="57">
        <v>549.95000000000005</v>
      </c>
      <c r="E45" s="58" t="s">
        <v>122</v>
      </c>
      <c r="F45" s="57" t="s">
        <v>123</v>
      </c>
      <c r="G45" s="57">
        <v>625.62</v>
      </c>
      <c r="H45" s="57" t="s">
        <v>124</v>
      </c>
      <c r="I45" s="57" t="s">
        <v>125</v>
      </c>
      <c r="J45" s="57">
        <v>4354.8599999999997</v>
      </c>
      <c r="K45" s="58" t="s">
        <v>126</v>
      </c>
      <c r="L45" s="58"/>
      <c r="M45" s="58"/>
      <c r="N45" s="58"/>
      <c r="O45" s="58"/>
      <c r="P45" s="58"/>
      <c r="Q45" s="58"/>
      <c r="R45" s="58"/>
      <c r="S45" s="58"/>
      <c r="T45" s="58"/>
      <c r="U45" s="58" t="s">
        <v>127</v>
      </c>
    </row>
    <row r="46" spans="1:21" s="24" customFormat="1" ht="48" x14ac:dyDescent="0.2">
      <c r="A46" s="54">
        <v>243</v>
      </c>
      <c r="B46" s="55" t="s">
        <v>128</v>
      </c>
      <c r="C46" s="56" t="s">
        <v>121</v>
      </c>
      <c r="D46" s="57">
        <v>12870</v>
      </c>
      <c r="E46" s="58" t="s">
        <v>129</v>
      </c>
      <c r="F46" s="57"/>
      <c r="G46" s="57">
        <v>14640.91</v>
      </c>
      <c r="H46" s="57" t="s">
        <v>130</v>
      </c>
      <c r="I46" s="57"/>
      <c r="J46" s="57">
        <v>85299.24</v>
      </c>
      <c r="K46" s="58" t="s">
        <v>131</v>
      </c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1:21" s="24" customFormat="1" ht="48" x14ac:dyDescent="0.2">
      <c r="A47" s="54">
        <v>244</v>
      </c>
      <c r="B47" s="55" t="s">
        <v>77</v>
      </c>
      <c r="C47" s="56" t="s">
        <v>132</v>
      </c>
      <c r="D47" s="57">
        <v>331.98</v>
      </c>
      <c r="E47" s="58" t="s">
        <v>79</v>
      </c>
      <c r="F47" s="57" t="s">
        <v>80</v>
      </c>
      <c r="G47" s="57">
        <v>76.36</v>
      </c>
      <c r="H47" s="57" t="s">
        <v>133</v>
      </c>
      <c r="I47" s="57" t="s">
        <v>134</v>
      </c>
      <c r="J47" s="57">
        <v>427.05</v>
      </c>
      <c r="K47" s="58" t="s">
        <v>135</v>
      </c>
      <c r="L47" s="58"/>
      <c r="M47" s="58"/>
      <c r="N47" s="58"/>
      <c r="O47" s="58"/>
      <c r="P47" s="58"/>
      <c r="Q47" s="58"/>
      <c r="R47" s="58"/>
      <c r="S47" s="58"/>
      <c r="T47" s="58"/>
      <c r="U47" s="58" t="s">
        <v>136</v>
      </c>
    </row>
    <row r="48" spans="1:21" s="24" customFormat="1" ht="48" x14ac:dyDescent="0.2">
      <c r="A48" s="54">
        <v>245</v>
      </c>
      <c r="B48" s="55" t="s">
        <v>85</v>
      </c>
      <c r="C48" s="56" t="s">
        <v>132</v>
      </c>
      <c r="D48" s="57">
        <v>439.21</v>
      </c>
      <c r="E48" s="58" t="s">
        <v>86</v>
      </c>
      <c r="F48" s="57" t="s">
        <v>87</v>
      </c>
      <c r="G48" s="57">
        <v>101.02</v>
      </c>
      <c r="H48" s="57" t="s">
        <v>137</v>
      </c>
      <c r="I48" s="57" t="s">
        <v>138</v>
      </c>
      <c r="J48" s="57">
        <v>435.97</v>
      </c>
      <c r="K48" s="58" t="s">
        <v>139</v>
      </c>
      <c r="L48" s="58"/>
      <c r="M48" s="58"/>
      <c r="N48" s="58"/>
      <c r="O48" s="58"/>
      <c r="P48" s="58"/>
      <c r="Q48" s="58"/>
      <c r="R48" s="58"/>
      <c r="S48" s="58"/>
      <c r="T48" s="58"/>
      <c r="U48" s="58" t="s">
        <v>140</v>
      </c>
    </row>
    <row r="49" spans="1:21" s="24" customFormat="1" ht="60" x14ac:dyDescent="0.2">
      <c r="A49" s="54">
        <v>96</v>
      </c>
      <c r="B49" s="55" t="s">
        <v>141</v>
      </c>
      <c r="C49" s="56">
        <v>4.6199999999999998E-2</v>
      </c>
      <c r="D49" s="57">
        <v>31686.43</v>
      </c>
      <c r="E49" s="58" t="s">
        <v>142</v>
      </c>
      <c r="F49" s="57" t="s">
        <v>143</v>
      </c>
      <c r="G49" s="57">
        <v>1463.91</v>
      </c>
      <c r="H49" s="57" t="s">
        <v>144</v>
      </c>
      <c r="I49" s="57" t="s">
        <v>145</v>
      </c>
      <c r="J49" s="57">
        <v>12592.33</v>
      </c>
      <c r="K49" s="58" t="s">
        <v>146</v>
      </c>
      <c r="L49" s="58"/>
      <c r="M49" s="58"/>
      <c r="N49" s="58"/>
      <c r="O49" s="58"/>
      <c r="P49" s="58"/>
      <c r="Q49" s="58"/>
      <c r="R49" s="58"/>
      <c r="S49" s="58"/>
      <c r="T49" s="58"/>
      <c r="U49" s="58" t="s">
        <v>147</v>
      </c>
    </row>
    <row r="50" spans="1:21" s="24" customFormat="1" ht="84" x14ac:dyDescent="0.2">
      <c r="A50" s="54">
        <v>3</v>
      </c>
      <c r="B50" s="55" t="s">
        <v>148</v>
      </c>
      <c r="C50" s="56" t="s">
        <v>149</v>
      </c>
      <c r="D50" s="57">
        <v>3606.8</v>
      </c>
      <c r="E50" s="58">
        <v>84.2</v>
      </c>
      <c r="F50" s="57" t="s">
        <v>150</v>
      </c>
      <c r="G50" s="57">
        <v>455.18</v>
      </c>
      <c r="H50" s="57">
        <v>10.63</v>
      </c>
      <c r="I50" s="57" t="s">
        <v>151</v>
      </c>
      <c r="J50" s="57">
        <v>3009.36</v>
      </c>
      <c r="K50" s="58">
        <v>143.24</v>
      </c>
      <c r="L50" s="58"/>
      <c r="M50" s="58"/>
      <c r="N50" s="58"/>
      <c r="O50" s="58"/>
      <c r="P50" s="58"/>
      <c r="Q50" s="58"/>
      <c r="R50" s="58"/>
      <c r="S50" s="58"/>
      <c r="T50" s="58"/>
      <c r="U50" s="58" t="s">
        <v>152</v>
      </c>
    </row>
    <row r="51" spans="1:21" s="24" customFormat="1" ht="60" x14ac:dyDescent="0.2">
      <c r="A51" s="54">
        <v>7</v>
      </c>
      <c r="B51" s="55" t="s">
        <v>153</v>
      </c>
      <c r="C51" s="56" t="s">
        <v>154</v>
      </c>
      <c r="D51" s="57">
        <v>1518.44</v>
      </c>
      <c r="E51" s="58">
        <v>1518.44</v>
      </c>
      <c r="F51" s="57"/>
      <c r="G51" s="57">
        <v>145.77000000000001</v>
      </c>
      <c r="H51" s="57">
        <v>145.77000000000001</v>
      </c>
      <c r="I51" s="57"/>
      <c r="J51" s="57">
        <v>1964.94</v>
      </c>
      <c r="K51" s="58">
        <v>1964.94</v>
      </c>
      <c r="L51" s="58"/>
      <c r="M51" s="58"/>
      <c r="N51" s="58"/>
      <c r="O51" s="58"/>
      <c r="P51" s="58"/>
      <c r="Q51" s="58"/>
      <c r="R51" s="58"/>
      <c r="S51" s="58"/>
      <c r="T51" s="58"/>
      <c r="U51" s="58"/>
    </row>
    <row r="52" spans="1:21" s="24" customFormat="1" ht="48" x14ac:dyDescent="0.2">
      <c r="A52" s="54">
        <v>8</v>
      </c>
      <c r="B52" s="55" t="s">
        <v>155</v>
      </c>
      <c r="C52" s="56" t="s">
        <v>156</v>
      </c>
      <c r="D52" s="57">
        <v>1431.41</v>
      </c>
      <c r="E52" s="58" t="s">
        <v>157</v>
      </c>
      <c r="F52" s="57" t="s">
        <v>158</v>
      </c>
      <c r="G52" s="57">
        <v>5167.3900000000003</v>
      </c>
      <c r="H52" s="57" t="s">
        <v>159</v>
      </c>
      <c r="I52" s="57" t="s">
        <v>160</v>
      </c>
      <c r="J52" s="57">
        <v>19604.86</v>
      </c>
      <c r="K52" s="58" t="s">
        <v>161</v>
      </c>
      <c r="L52" s="58"/>
      <c r="M52" s="58"/>
      <c r="N52" s="58"/>
      <c r="O52" s="58"/>
      <c r="P52" s="58"/>
      <c r="Q52" s="58"/>
      <c r="R52" s="58"/>
      <c r="S52" s="58"/>
      <c r="T52" s="58"/>
      <c r="U52" s="58" t="s">
        <v>162</v>
      </c>
    </row>
    <row r="53" spans="1:21" s="24" customFormat="1" ht="72" x14ac:dyDescent="0.2">
      <c r="A53" s="54">
        <v>9</v>
      </c>
      <c r="B53" s="55" t="s">
        <v>163</v>
      </c>
      <c r="C53" s="56" t="s">
        <v>164</v>
      </c>
      <c r="D53" s="57">
        <v>367.67</v>
      </c>
      <c r="E53" s="58"/>
      <c r="F53" s="57" t="s">
        <v>165</v>
      </c>
      <c r="G53" s="57">
        <v>36.659999999999997</v>
      </c>
      <c r="H53" s="57"/>
      <c r="I53" s="57" t="s">
        <v>166</v>
      </c>
      <c r="J53" s="57">
        <v>301.31</v>
      </c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 t="s">
        <v>167</v>
      </c>
    </row>
    <row r="54" spans="1:21" s="24" customFormat="1" ht="48" x14ac:dyDescent="0.2">
      <c r="A54" s="54">
        <v>10</v>
      </c>
      <c r="B54" s="55" t="s">
        <v>168</v>
      </c>
      <c r="C54" s="56" t="s">
        <v>169</v>
      </c>
      <c r="D54" s="57">
        <v>334.97</v>
      </c>
      <c r="E54" s="58">
        <v>135.07</v>
      </c>
      <c r="F54" s="57" t="s">
        <v>170</v>
      </c>
      <c r="G54" s="57">
        <v>333.97</v>
      </c>
      <c r="H54" s="57">
        <v>134.66</v>
      </c>
      <c r="I54" s="57" t="s">
        <v>171</v>
      </c>
      <c r="J54" s="57">
        <v>3152.74</v>
      </c>
      <c r="K54" s="58">
        <v>1816.03</v>
      </c>
      <c r="L54" s="58"/>
      <c r="M54" s="58"/>
      <c r="N54" s="58"/>
      <c r="O54" s="58"/>
      <c r="P54" s="58"/>
      <c r="Q54" s="58"/>
      <c r="R54" s="58"/>
      <c r="S54" s="58"/>
      <c r="T54" s="58"/>
      <c r="U54" s="58" t="s">
        <v>172</v>
      </c>
    </row>
    <row r="55" spans="1:21" s="24" customFormat="1" ht="60" x14ac:dyDescent="0.2">
      <c r="A55" s="54">
        <v>11</v>
      </c>
      <c r="B55" s="55" t="s">
        <v>173</v>
      </c>
      <c r="C55" s="56" t="s">
        <v>174</v>
      </c>
      <c r="D55" s="57">
        <v>21.99</v>
      </c>
      <c r="E55" s="58"/>
      <c r="F55" s="57" t="s">
        <v>175</v>
      </c>
      <c r="G55" s="57">
        <v>7.3</v>
      </c>
      <c r="H55" s="57"/>
      <c r="I55" s="57" t="s">
        <v>176</v>
      </c>
      <c r="J55" s="57">
        <v>60.01</v>
      </c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 t="s">
        <v>177</v>
      </c>
    </row>
    <row r="56" spans="1:21" s="24" customFormat="1" ht="48" x14ac:dyDescent="0.2">
      <c r="A56" s="54">
        <v>12</v>
      </c>
      <c r="B56" s="55" t="s">
        <v>178</v>
      </c>
      <c r="C56" s="56" t="s">
        <v>179</v>
      </c>
      <c r="D56" s="57">
        <v>4.63</v>
      </c>
      <c r="E56" s="58"/>
      <c r="F56" s="57">
        <v>4.63</v>
      </c>
      <c r="G56" s="57">
        <v>339.3</v>
      </c>
      <c r="H56" s="57"/>
      <c r="I56" s="57">
        <v>339.3</v>
      </c>
      <c r="J56" s="57">
        <v>2507.0100000000002</v>
      </c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>
        <v>2507.0100000000002</v>
      </c>
    </row>
    <row r="57" spans="1:21" s="24" customFormat="1" ht="72" x14ac:dyDescent="0.2">
      <c r="A57" s="54">
        <v>13</v>
      </c>
      <c r="B57" s="55" t="s">
        <v>114</v>
      </c>
      <c r="C57" s="56" t="s">
        <v>179</v>
      </c>
      <c r="D57" s="57">
        <v>19.600000000000001</v>
      </c>
      <c r="E57" s="58"/>
      <c r="F57" s="57">
        <v>19.600000000000001</v>
      </c>
      <c r="G57" s="57">
        <v>1436.35</v>
      </c>
      <c r="H57" s="57"/>
      <c r="I57" s="57">
        <v>1436.35</v>
      </c>
      <c r="J57" s="57">
        <v>6747.9</v>
      </c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>
        <v>6747.9</v>
      </c>
    </row>
    <row r="58" spans="1:21" s="24" customFormat="1" ht="72" x14ac:dyDescent="0.2">
      <c r="A58" s="54">
        <v>37</v>
      </c>
      <c r="B58" s="55" t="s">
        <v>180</v>
      </c>
      <c r="C58" s="56" t="s">
        <v>181</v>
      </c>
      <c r="D58" s="57">
        <v>1225.6500000000001</v>
      </c>
      <c r="E58" s="58" t="s">
        <v>182</v>
      </c>
      <c r="F58" s="57" t="s">
        <v>183</v>
      </c>
      <c r="G58" s="57">
        <v>98.05</v>
      </c>
      <c r="H58" s="57" t="s">
        <v>184</v>
      </c>
      <c r="I58" s="57" t="s">
        <v>185</v>
      </c>
      <c r="J58" s="57">
        <v>708.45</v>
      </c>
      <c r="K58" s="58" t="s">
        <v>186</v>
      </c>
      <c r="L58" s="58"/>
      <c r="M58" s="58"/>
      <c r="N58" s="58"/>
      <c r="O58" s="58"/>
      <c r="P58" s="58"/>
      <c r="Q58" s="58"/>
      <c r="R58" s="58"/>
      <c r="S58" s="58"/>
      <c r="T58" s="58"/>
      <c r="U58" s="58" t="s">
        <v>187</v>
      </c>
    </row>
    <row r="59" spans="1:21" s="24" customFormat="1" ht="84" x14ac:dyDescent="0.2">
      <c r="A59" s="54">
        <v>38</v>
      </c>
      <c r="B59" s="55" t="s">
        <v>59</v>
      </c>
      <c r="C59" s="56" t="s">
        <v>188</v>
      </c>
      <c r="D59" s="57">
        <v>48.2</v>
      </c>
      <c r="E59" s="58" t="s">
        <v>61</v>
      </c>
      <c r="F59" s="57"/>
      <c r="G59" s="57">
        <v>389.46</v>
      </c>
      <c r="H59" s="57" t="s">
        <v>189</v>
      </c>
      <c r="I59" s="57"/>
      <c r="J59" s="57">
        <v>2492.36</v>
      </c>
      <c r="K59" s="58" t="s">
        <v>190</v>
      </c>
      <c r="L59" s="58"/>
      <c r="M59" s="58"/>
      <c r="N59" s="58"/>
      <c r="O59" s="58"/>
      <c r="P59" s="58"/>
      <c r="Q59" s="58"/>
      <c r="R59" s="58"/>
      <c r="S59" s="58"/>
      <c r="T59" s="58"/>
      <c r="U59" s="58"/>
    </row>
    <row r="60" spans="1:21" s="24" customFormat="1" ht="72" x14ac:dyDescent="0.2">
      <c r="A60" s="54">
        <v>39</v>
      </c>
      <c r="B60" s="55" t="s">
        <v>191</v>
      </c>
      <c r="C60" s="56" t="s">
        <v>192</v>
      </c>
      <c r="D60" s="57">
        <v>292.24</v>
      </c>
      <c r="E60" s="58" t="s">
        <v>193</v>
      </c>
      <c r="F60" s="57" t="s">
        <v>194</v>
      </c>
      <c r="G60" s="57">
        <v>653.36</v>
      </c>
      <c r="H60" s="57" t="s">
        <v>195</v>
      </c>
      <c r="I60" s="57" t="s">
        <v>196</v>
      </c>
      <c r="J60" s="57">
        <v>3187.74</v>
      </c>
      <c r="K60" s="58" t="s">
        <v>197</v>
      </c>
      <c r="L60" s="58"/>
      <c r="M60" s="58"/>
      <c r="N60" s="58"/>
      <c r="O60" s="58"/>
      <c r="P60" s="58"/>
      <c r="Q60" s="58"/>
      <c r="R60" s="58"/>
      <c r="S60" s="58"/>
      <c r="T60" s="58"/>
      <c r="U60" s="58" t="s">
        <v>198</v>
      </c>
    </row>
    <row r="61" spans="1:21" s="24" customFormat="1" ht="60" x14ac:dyDescent="0.2">
      <c r="A61" s="54">
        <v>17</v>
      </c>
      <c r="B61" s="55" t="s">
        <v>199</v>
      </c>
      <c r="C61" s="56" t="s">
        <v>200</v>
      </c>
      <c r="D61" s="57">
        <v>11.42</v>
      </c>
      <c r="E61" s="58">
        <v>11.42</v>
      </c>
      <c r="F61" s="57"/>
      <c r="G61" s="57">
        <v>9.48</v>
      </c>
      <c r="H61" s="57">
        <v>9.48</v>
      </c>
      <c r="I61" s="57"/>
      <c r="J61" s="57">
        <v>127.79</v>
      </c>
      <c r="K61" s="58">
        <v>127.79</v>
      </c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s="24" customFormat="1" ht="60" x14ac:dyDescent="0.2">
      <c r="A62" s="54">
        <v>54</v>
      </c>
      <c r="B62" s="55" t="s">
        <v>201</v>
      </c>
      <c r="C62" s="56" t="s">
        <v>202</v>
      </c>
      <c r="D62" s="57">
        <v>32.47</v>
      </c>
      <c r="E62" s="58" t="s">
        <v>203</v>
      </c>
      <c r="F62" s="57"/>
      <c r="G62" s="57">
        <v>99.36</v>
      </c>
      <c r="H62" s="57" t="s">
        <v>204</v>
      </c>
      <c r="I62" s="57"/>
      <c r="J62" s="57">
        <v>387.95</v>
      </c>
      <c r="K62" s="58" t="s">
        <v>205</v>
      </c>
      <c r="L62" s="58"/>
      <c r="M62" s="58"/>
      <c r="N62" s="58"/>
      <c r="O62" s="58"/>
      <c r="P62" s="58"/>
      <c r="Q62" s="58"/>
      <c r="R62" s="58"/>
      <c r="S62" s="58"/>
      <c r="T62" s="58"/>
      <c r="U62" s="58"/>
    </row>
    <row r="63" spans="1:21" s="24" customFormat="1" ht="60" x14ac:dyDescent="0.2">
      <c r="A63" s="54">
        <v>55</v>
      </c>
      <c r="B63" s="55" t="s">
        <v>206</v>
      </c>
      <c r="C63" s="56" t="s">
        <v>207</v>
      </c>
      <c r="D63" s="57">
        <v>43.29</v>
      </c>
      <c r="E63" s="58" t="s">
        <v>208</v>
      </c>
      <c r="F63" s="57"/>
      <c r="G63" s="57">
        <v>3532.46</v>
      </c>
      <c r="H63" s="57" t="s">
        <v>209</v>
      </c>
      <c r="I63" s="57"/>
      <c r="J63" s="57">
        <v>13856.5</v>
      </c>
      <c r="K63" s="58" t="s">
        <v>210</v>
      </c>
      <c r="L63" s="58"/>
      <c r="M63" s="58"/>
      <c r="N63" s="58"/>
      <c r="O63" s="58"/>
      <c r="P63" s="58"/>
      <c r="Q63" s="58"/>
      <c r="R63" s="58"/>
      <c r="S63" s="58"/>
      <c r="T63" s="58"/>
      <c r="U63" s="58"/>
    </row>
    <row r="64" spans="1:21" s="24" customFormat="1" ht="72" x14ac:dyDescent="0.2">
      <c r="A64" s="54">
        <v>41</v>
      </c>
      <c r="B64" s="55" t="s">
        <v>211</v>
      </c>
      <c r="C64" s="56">
        <v>8</v>
      </c>
      <c r="D64" s="57">
        <v>38.22</v>
      </c>
      <c r="E64" s="58">
        <v>14.58</v>
      </c>
      <c r="F64" s="57">
        <v>23.64</v>
      </c>
      <c r="G64" s="57">
        <v>305.76</v>
      </c>
      <c r="H64" s="57">
        <v>116.64</v>
      </c>
      <c r="I64" s="57">
        <v>189.12</v>
      </c>
      <c r="J64" s="57">
        <v>1942.8</v>
      </c>
      <c r="K64" s="58">
        <v>1572.16</v>
      </c>
      <c r="L64" s="58"/>
      <c r="M64" s="58"/>
      <c r="N64" s="58"/>
      <c r="O64" s="58"/>
      <c r="P64" s="58"/>
      <c r="Q64" s="58"/>
      <c r="R64" s="58"/>
      <c r="S64" s="58"/>
      <c r="T64" s="58"/>
      <c r="U64" s="58">
        <v>370.64</v>
      </c>
    </row>
    <row r="65" spans="1:21" s="24" customFormat="1" ht="36" x14ac:dyDescent="0.2">
      <c r="A65" s="54">
        <v>20</v>
      </c>
      <c r="B65" s="55" t="s">
        <v>212</v>
      </c>
      <c r="C65" s="56" t="s">
        <v>213</v>
      </c>
      <c r="D65" s="57">
        <v>1667.37</v>
      </c>
      <c r="E65" s="58" t="s">
        <v>214</v>
      </c>
      <c r="F65" s="57" t="s">
        <v>215</v>
      </c>
      <c r="G65" s="57">
        <v>138.38999999999999</v>
      </c>
      <c r="H65" s="57" t="s">
        <v>216</v>
      </c>
      <c r="I65" s="57" t="s">
        <v>217</v>
      </c>
      <c r="J65" s="57">
        <v>962.6</v>
      </c>
      <c r="K65" s="58">
        <v>327.24</v>
      </c>
      <c r="L65" s="58"/>
      <c r="M65" s="58"/>
      <c r="N65" s="58"/>
      <c r="O65" s="58"/>
      <c r="P65" s="58"/>
      <c r="Q65" s="58"/>
      <c r="R65" s="58"/>
      <c r="S65" s="58"/>
      <c r="T65" s="58"/>
      <c r="U65" s="58" t="s">
        <v>218</v>
      </c>
    </row>
    <row r="66" spans="1:21" s="24" customFormat="1" ht="36" x14ac:dyDescent="0.2">
      <c r="A66" s="54">
        <v>21</v>
      </c>
      <c r="B66" s="55" t="s">
        <v>219</v>
      </c>
      <c r="C66" s="56">
        <v>83</v>
      </c>
      <c r="D66" s="57">
        <v>0.3</v>
      </c>
      <c r="E66" s="58" t="s">
        <v>220</v>
      </c>
      <c r="F66" s="57"/>
      <c r="G66" s="57">
        <v>24.9</v>
      </c>
      <c r="H66" s="57" t="s">
        <v>221</v>
      </c>
      <c r="I66" s="57"/>
      <c r="J66" s="57">
        <v>86.32</v>
      </c>
      <c r="K66" s="58" t="s">
        <v>222</v>
      </c>
      <c r="L66" s="58"/>
      <c r="M66" s="58"/>
      <c r="N66" s="58"/>
      <c r="O66" s="58"/>
      <c r="P66" s="58"/>
      <c r="Q66" s="58"/>
      <c r="R66" s="58"/>
      <c r="S66" s="58"/>
      <c r="T66" s="58"/>
      <c r="U66" s="58"/>
    </row>
    <row r="67" spans="1:21" s="24" customFormat="1" ht="84" x14ac:dyDescent="0.2">
      <c r="A67" s="54">
        <v>19</v>
      </c>
      <c r="B67" s="55" t="s">
        <v>223</v>
      </c>
      <c r="C67" s="56">
        <v>3</v>
      </c>
      <c r="D67" s="57">
        <v>62.82</v>
      </c>
      <c r="E67" s="58" t="s">
        <v>224</v>
      </c>
      <c r="F67" s="57">
        <v>28.74</v>
      </c>
      <c r="G67" s="57">
        <v>188.46</v>
      </c>
      <c r="H67" s="57" t="s">
        <v>225</v>
      </c>
      <c r="I67" s="57">
        <v>86.22</v>
      </c>
      <c r="J67" s="57">
        <v>1486.38</v>
      </c>
      <c r="K67" s="58" t="s">
        <v>226</v>
      </c>
      <c r="L67" s="58"/>
      <c r="M67" s="58"/>
      <c r="N67" s="58"/>
      <c r="O67" s="58"/>
      <c r="P67" s="58"/>
      <c r="Q67" s="58"/>
      <c r="R67" s="58"/>
      <c r="S67" s="58"/>
      <c r="T67" s="58"/>
      <c r="U67" s="58">
        <v>272.82</v>
      </c>
    </row>
    <row r="68" spans="1:21" s="24" customFormat="1" ht="60" x14ac:dyDescent="0.2">
      <c r="A68" s="54">
        <v>42</v>
      </c>
      <c r="B68" s="55" t="s">
        <v>227</v>
      </c>
      <c r="C68" s="56">
        <v>3</v>
      </c>
      <c r="D68" s="57">
        <v>169.06</v>
      </c>
      <c r="E68" s="58" t="s">
        <v>228</v>
      </c>
      <c r="F68" s="57"/>
      <c r="G68" s="57">
        <v>507.18</v>
      </c>
      <c r="H68" s="57" t="s">
        <v>229</v>
      </c>
      <c r="I68" s="57"/>
      <c r="J68" s="57">
        <v>3200.31</v>
      </c>
      <c r="K68" s="58" t="s">
        <v>230</v>
      </c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s="24" customFormat="1" ht="36" x14ac:dyDescent="0.2">
      <c r="A69" s="54">
        <v>49</v>
      </c>
      <c r="B69" s="55" t="s">
        <v>231</v>
      </c>
      <c r="C69" s="56">
        <v>3</v>
      </c>
      <c r="D69" s="57">
        <v>118.98</v>
      </c>
      <c r="E69" s="58" t="s">
        <v>232</v>
      </c>
      <c r="F69" s="57"/>
      <c r="G69" s="57">
        <v>356.94</v>
      </c>
      <c r="H69" s="57" t="s">
        <v>233</v>
      </c>
      <c r="I69" s="57"/>
      <c r="J69" s="57">
        <v>2252.2800000000002</v>
      </c>
      <c r="K69" s="58" t="s">
        <v>234</v>
      </c>
      <c r="L69" s="58"/>
      <c r="M69" s="58"/>
      <c r="N69" s="58"/>
      <c r="O69" s="58"/>
      <c r="P69" s="58"/>
      <c r="Q69" s="58"/>
      <c r="R69" s="58"/>
      <c r="S69" s="58"/>
      <c r="T69" s="58"/>
      <c r="U69" s="58"/>
    </row>
    <row r="70" spans="1:21" s="24" customFormat="1" ht="48" x14ac:dyDescent="0.2">
      <c r="A70" s="54">
        <v>43</v>
      </c>
      <c r="B70" s="55" t="s">
        <v>235</v>
      </c>
      <c r="C70" s="56" t="s">
        <v>236</v>
      </c>
      <c r="D70" s="57">
        <v>2182.5500000000002</v>
      </c>
      <c r="E70" s="58" t="s">
        <v>237</v>
      </c>
      <c r="F70" s="57">
        <v>45.19</v>
      </c>
      <c r="G70" s="57">
        <v>32.74</v>
      </c>
      <c r="H70" s="57" t="s">
        <v>238</v>
      </c>
      <c r="I70" s="57">
        <v>0.68</v>
      </c>
      <c r="J70" s="57">
        <v>303.95</v>
      </c>
      <c r="K70" s="58" t="s">
        <v>239</v>
      </c>
      <c r="L70" s="58"/>
      <c r="M70" s="58"/>
      <c r="N70" s="58"/>
      <c r="O70" s="58"/>
      <c r="P70" s="58"/>
      <c r="Q70" s="58"/>
      <c r="R70" s="58"/>
      <c r="S70" s="58"/>
      <c r="T70" s="58"/>
      <c r="U70" s="58">
        <v>3.54</v>
      </c>
    </row>
    <row r="71" spans="1:21" s="24" customFormat="1" ht="72" x14ac:dyDescent="0.2">
      <c r="A71" s="54">
        <v>44</v>
      </c>
      <c r="B71" s="55" t="s">
        <v>240</v>
      </c>
      <c r="C71" s="56" t="s">
        <v>236</v>
      </c>
      <c r="D71" s="57">
        <v>2389.84</v>
      </c>
      <c r="E71" s="58" t="s">
        <v>241</v>
      </c>
      <c r="F71" s="57" t="s">
        <v>242</v>
      </c>
      <c r="G71" s="57">
        <v>35.85</v>
      </c>
      <c r="H71" s="57" t="s">
        <v>243</v>
      </c>
      <c r="I71" s="57" t="s">
        <v>244</v>
      </c>
      <c r="J71" s="57">
        <v>255.09</v>
      </c>
      <c r="K71" s="58" t="s">
        <v>245</v>
      </c>
      <c r="L71" s="58"/>
      <c r="M71" s="58"/>
      <c r="N71" s="58"/>
      <c r="O71" s="58"/>
      <c r="P71" s="58"/>
      <c r="Q71" s="58"/>
      <c r="R71" s="58"/>
      <c r="S71" s="58"/>
      <c r="T71" s="58"/>
      <c r="U71" s="58" t="s">
        <v>246</v>
      </c>
    </row>
    <row r="72" spans="1:21" s="24" customFormat="1" ht="84" x14ac:dyDescent="0.2">
      <c r="A72" s="54">
        <v>45</v>
      </c>
      <c r="B72" s="55" t="s">
        <v>46</v>
      </c>
      <c r="C72" s="56" t="s">
        <v>247</v>
      </c>
      <c r="D72" s="57">
        <v>113</v>
      </c>
      <c r="E72" s="58" t="s">
        <v>48</v>
      </c>
      <c r="F72" s="57"/>
      <c r="G72" s="57">
        <v>169.5</v>
      </c>
      <c r="H72" s="57" t="s">
        <v>248</v>
      </c>
      <c r="I72" s="57"/>
      <c r="J72" s="57">
        <v>1078.3399999999999</v>
      </c>
      <c r="K72" s="58" t="s">
        <v>249</v>
      </c>
      <c r="L72" s="58"/>
      <c r="M72" s="58"/>
      <c r="N72" s="58"/>
      <c r="O72" s="58"/>
      <c r="P72" s="58"/>
      <c r="Q72" s="58"/>
      <c r="R72" s="58"/>
      <c r="S72" s="58"/>
      <c r="T72" s="58"/>
      <c r="U72" s="58"/>
    </row>
    <row r="73" spans="1:21" s="24" customFormat="1" ht="72" x14ac:dyDescent="0.2">
      <c r="A73" s="54">
        <v>46</v>
      </c>
      <c r="B73" s="55" t="s">
        <v>250</v>
      </c>
      <c r="C73" s="56" t="s">
        <v>251</v>
      </c>
      <c r="D73" s="57">
        <v>292.24</v>
      </c>
      <c r="E73" s="58" t="s">
        <v>193</v>
      </c>
      <c r="F73" s="57" t="s">
        <v>194</v>
      </c>
      <c r="G73" s="57">
        <v>218.86</v>
      </c>
      <c r="H73" s="57" t="s">
        <v>252</v>
      </c>
      <c r="I73" s="57" t="s">
        <v>253</v>
      </c>
      <c r="J73" s="57">
        <v>1067.8</v>
      </c>
      <c r="K73" s="58" t="s">
        <v>254</v>
      </c>
      <c r="L73" s="58"/>
      <c r="M73" s="58"/>
      <c r="N73" s="58"/>
      <c r="O73" s="58"/>
      <c r="P73" s="58"/>
      <c r="Q73" s="58"/>
      <c r="R73" s="58"/>
      <c r="S73" s="58"/>
      <c r="T73" s="58"/>
      <c r="U73" s="58" t="s">
        <v>255</v>
      </c>
    </row>
    <row r="74" spans="1:21" s="24" customFormat="1" ht="84" x14ac:dyDescent="0.2">
      <c r="A74" s="54">
        <v>47</v>
      </c>
      <c r="B74" s="55" t="s">
        <v>256</v>
      </c>
      <c r="C74" s="56">
        <v>3</v>
      </c>
      <c r="D74" s="57">
        <v>99.92</v>
      </c>
      <c r="E74" s="58" t="s">
        <v>257</v>
      </c>
      <c r="F74" s="57">
        <v>22.99</v>
      </c>
      <c r="G74" s="57">
        <v>299.76</v>
      </c>
      <c r="H74" s="57" t="s">
        <v>258</v>
      </c>
      <c r="I74" s="57">
        <v>68.97</v>
      </c>
      <c r="J74" s="57">
        <v>1702.08</v>
      </c>
      <c r="K74" s="58" t="s">
        <v>259</v>
      </c>
      <c r="L74" s="58"/>
      <c r="M74" s="58"/>
      <c r="N74" s="58"/>
      <c r="O74" s="58"/>
      <c r="P74" s="58"/>
      <c r="Q74" s="58"/>
      <c r="R74" s="58"/>
      <c r="S74" s="58"/>
      <c r="T74" s="58"/>
      <c r="U74" s="58">
        <v>247.26</v>
      </c>
    </row>
    <row r="75" spans="1:21" s="24" customFormat="1" ht="48" x14ac:dyDescent="0.2">
      <c r="A75" s="54">
        <v>29</v>
      </c>
      <c r="B75" s="55" t="s">
        <v>260</v>
      </c>
      <c r="C75" s="56" t="s">
        <v>93</v>
      </c>
      <c r="D75" s="57">
        <v>4839.8999999999996</v>
      </c>
      <c r="E75" s="58" t="s">
        <v>261</v>
      </c>
      <c r="F75" s="57" t="s">
        <v>262</v>
      </c>
      <c r="G75" s="57">
        <v>145.19999999999999</v>
      </c>
      <c r="H75" s="57" t="s">
        <v>263</v>
      </c>
      <c r="I75" s="57" t="s">
        <v>264</v>
      </c>
      <c r="J75" s="57">
        <v>725.84</v>
      </c>
      <c r="K75" s="58" t="s">
        <v>265</v>
      </c>
      <c r="L75" s="58"/>
      <c r="M75" s="58"/>
      <c r="N75" s="58"/>
      <c r="O75" s="58"/>
      <c r="P75" s="58"/>
      <c r="Q75" s="58"/>
      <c r="R75" s="58"/>
      <c r="S75" s="58"/>
      <c r="T75" s="58"/>
      <c r="U75" s="58" t="s">
        <v>266</v>
      </c>
    </row>
    <row r="76" spans="1:21" s="24" customFormat="1" ht="72" x14ac:dyDescent="0.2">
      <c r="A76" s="54">
        <v>23</v>
      </c>
      <c r="B76" s="55" t="s">
        <v>114</v>
      </c>
      <c r="C76" s="56" t="s">
        <v>267</v>
      </c>
      <c r="D76" s="57">
        <v>19.600000000000001</v>
      </c>
      <c r="E76" s="58"/>
      <c r="F76" s="57">
        <v>19.600000000000001</v>
      </c>
      <c r="G76" s="57">
        <v>28.81</v>
      </c>
      <c r="H76" s="57"/>
      <c r="I76" s="57">
        <v>28.81</v>
      </c>
      <c r="J76" s="57">
        <v>135.36000000000001</v>
      </c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>
        <v>135.36000000000001</v>
      </c>
    </row>
    <row r="77" spans="1:21" s="24" customFormat="1" ht="48" x14ac:dyDescent="0.2">
      <c r="A77" s="54">
        <v>30</v>
      </c>
      <c r="B77" s="55" t="s">
        <v>268</v>
      </c>
      <c r="C77" s="56" t="s">
        <v>269</v>
      </c>
      <c r="D77" s="57">
        <v>538</v>
      </c>
      <c r="E77" s="58" t="s">
        <v>270</v>
      </c>
      <c r="F77" s="57"/>
      <c r="G77" s="57">
        <v>322.8</v>
      </c>
      <c r="H77" s="57" t="s">
        <v>271</v>
      </c>
      <c r="I77" s="57"/>
      <c r="J77" s="57">
        <v>1590.73</v>
      </c>
      <c r="K77" s="58" t="s">
        <v>272</v>
      </c>
      <c r="L77" s="58"/>
      <c r="M77" s="58"/>
      <c r="N77" s="58"/>
      <c r="O77" s="58"/>
      <c r="P77" s="58"/>
      <c r="Q77" s="58"/>
      <c r="R77" s="58"/>
      <c r="S77" s="58"/>
      <c r="T77" s="58"/>
      <c r="U77" s="58"/>
    </row>
    <row r="78" spans="1:21" s="24" customFormat="1" ht="60" x14ac:dyDescent="0.2">
      <c r="A78" s="54">
        <v>59</v>
      </c>
      <c r="B78" s="55" t="s">
        <v>273</v>
      </c>
      <c r="C78" s="56">
        <v>3</v>
      </c>
      <c r="D78" s="57">
        <v>34.409999999999997</v>
      </c>
      <c r="E78" s="58" t="s">
        <v>274</v>
      </c>
      <c r="F78" s="57" t="s">
        <v>275</v>
      </c>
      <c r="G78" s="57">
        <v>103.23</v>
      </c>
      <c r="H78" s="57" t="s">
        <v>276</v>
      </c>
      <c r="I78" s="57" t="s">
        <v>277</v>
      </c>
      <c r="J78" s="57">
        <v>773.73</v>
      </c>
      <c r="K78" s="58" t="s">
        <v>278</v>
      </c>
      <c r="L78" s="58"/>
      <c r="M78" s="58"/>
      <c r="N78" s="58"/>
      <c r="O78" s="58"/>
      <c r="P78" s="58"/>
      <c r="Q78" s="58"/>
      <c r="R78" s="58"/>
      <c r="S78" s="58"/>
      <c r="T78" s="58"/>
      <c r="U78" s="58" t="s">
        <v>279</v>
      </c>
    </row>
    <row r="79" spans="1:21" s="24" customFormat="1" ht="60" x14ac:dyDescent="0.2">
      <c r="A79" s="54">
        <v>58</v>
      </c>
      <c r="B79" s="55" t="s">
        <v>280</v>
      </c>
      <c r="C79" s="56">
        <v>3</v>
      </c>
      <c r="D79" s="57">
        <v>280.95999999999998</v>
      </c>
      <c r="E79" s="58" t="s">
        <v>281</v>
      </c>
      <c r="F79" s="57"/>
      <c r="G79" s="57">
        <v>842.88</v>
      </c>
      <c r="H79" s="57" t="s">
        <v>282</v>
      </c>
      <c r="I79" s="57"/>
      <c r="J79" s="57">
        <v>6131.76</v>
      </c>
      <c r="K79" s="58" t="s">
        <v>283</v>
      </c>
      <c r="L79" s="58"/>
      <c r="M79" s="58"/>
      <c r="N79" s="58"/>
      <c r="O79" s="58"/>
      <c r="P79" s="58"/>
      <c r="Q79" s="58"/>
      <c r="R79" s="58"/>
      <c r="S79" s="58"/>
      <c r="T79" s="58"/>
      <c r="U79" s="58"/>
    </row>
    <row r="80" spans="1:21" s="24" customFormat="1" ht="96" x14ac:dyDescent="0.2">
      <c r="A80" s="54">
        <v>31</v>
      </c>
      <c r="B80" s="55" t="s">
        <v>284</v>
      </c>
      <c r="C80" s="56">
        <v>2</v>
      </c>
      <c r="D80" s="57">
        <v>15.78</v>
      </c>
      <c r="E80" s="58" t="s">
        <v>285</v>
      </c>
      <c r="F80" s="57">
        <v>2.85</v>
      </c>
      <c r="G80" s="57">
        <v>31.56</v>
      </c>
      <c r="H80" s="57" t="s">
        <v>286</v>
      </c>
      <c r="I80" s="57">
        <v>5.7</v>
      </c>
      <c r="J80" s="57">
        <v>317.2</v>
      </c>
      <c r="K80" s="58" t="s">
        <v>287</v>
      </c>
      <c r="L80" s="58"/>
      <c r="M80" s="58"/>
      <c r="N80" s="58"/>
      <c r="O80" s="58"/>
      <c r="P80" s="58"/>
      <c r="Q80" s="58"/>
      <c r="R80" s="58"/>
      <c r="S80" s="58"/>
      <c r="T80" s="58"/>
      <c r="U80" s="58">
        <v>20.3</v>
      </c>
    </row>
    <row r="81" spans="1:21" s="24" customFormat="1" ht="72" x14ac:dyDescent="0.2">
      <c r="A81" s="54">
        <v>32</v>
      </c>
      <c r="B81" s="55" t="s">
        <v>288</v>
      </c>
      <c r="C81" s="56">
        <v>2</v>
      </c>
      <c r="D81" s="57">
        <v>39.340000000000003</v>
      </c>
      <c r="E81" s="58" t="s">
        <v>289</v>
      </c>
      <c r="F81" s="57">
        <v>17.079999999999998</v>
      </c>
      <c r="G81" s="57">
        <v>78.680000000000007</v>
      </c>
      <c r="H81" s="57" t="s">
        <v>290</v>
      </c>
      <c r="I81" s="57">
        <v>34.159999999999997</v>
      </c>
      <c r="J81" s="57">
        <v>549.02</v>
      </c>
      <c r="K81" s="58" t="s">
        <v>291</v>
      </c>
      <c r="L81" s="58"/>
      <c r="M81" s="58"/>
      <c r="N81" s="58"/>
      <c r="O81" s="58"/>
      <c r="P81" s="58"/>
      <c r="Q81" s="58"/>
      <c r="R81" s="58"/>
      <c r="S81" s="58"/>
      <c r="T81" s="58"/>
      <c r="U81" s="58">
        <v>99</v>
      </c>
    </row>
    <row r="82" spans="1:21" s="24" customFormat="1" ht="60" x14ac:dyDescent="0.2">
      <c r="A82" s="54">
        <v>33</v>
      </c>
      <c r="B82" s="55" t="s">
        <v>292</v>
      </c>
      <c r="C82" s="56" t="s">
        <v>293</v>
      </c>
      <c r="D82" s="57">
        <v>17.54</v>
      </c>
      <c r="E82" s="58">
        <v>4.99</v>
      </c>
      <c r="F82" s="57" t="s">
        <v>294</v>
      </c>
      <c r="G82" s="57">
        <v>32.450000000000003</v>
      </c>
      <c r="H82" s="57">
        <v>9.23</v>
      </c>
      <c r="I82" s="57" t="s">
        <v>295</v>
      </c>
      <c r="J82" s="57">
        <v>280.07</v>
      </c>
      <c r="K82" s="58">
        <v>124.3</v>
      </c>
      <c r="L82" s="58"/>
      <c r="M82" s="58"/>
      <c r="N82" s="58"/>
      <c r="O82" s="58"/>
      <c r="P82" s="58"/>
      <c r="Q82" s="58"/>
      <c r="R82" s="58"/>
      <c r="S82" s="58"/>
      <c r="T82" s="58"/>
      <c r="U82" s="58" t="s">
        <v>296</v>
      </c>
    </row>
    <row r="83" spans="1:21" s="24" customFormat="1" ht="60" x14ac:dyDescent="0.2">
      <c r="A83" s="54">
        <v>34</v>
      </c>
      <c r="B83" s="55" t="s">
        <v>297</v>
      </c>
      <c r="C83" s="56">
        <v>1</v>
      </c>
      <c r="D83" s="57">
        <v>188.48</v>
      </c>
      <c r="E83" s="58" t="s">
        <v>298</v>
      </c>
      <c r="F83" s="57">
        <v>85.41</v>
      </c>
      <c r="G83" s="57">
        <v>188.48</v>
      </c>
      <c r="H83" s="57" t="s">
        <v>298</v>
      </c>
      <c r="I83" s="57">
        <v>85.41</v>
      </c>
      <c r="J83" s="57">
        <v>1324.34</v>
      </c>
      <c r="K83" s="58" t="s">
        <v>299</v>
      </c>
      <c r="L83" s="58"/>
      <c r="M83" s="58"/>
      <c r="N83" s="58"/>
      <c r="O83" s="58"/>
      <c r="P83" s="58"/>
      <c r="Q83" s="58"/>
      <c r="R83" s="58"/>
      <c r="S83" s="58"/>
      <c r="T83" s="58"/>
      <c r="U83" s="58">
        <v>310.33999999999997</v>
      </c>
    </row>
    <row r="84" spans="1:21" s="24" customFormat="1" ht="72" x14ac:dyDescent="0.2">
      <c r="A84" s="54">
        <v>35</v>
      </c>
      <c r="B84" s="55" t="s">
        <v>300</v>
      </c>
      <c r="C84" s="56" t="s">
        <v>293</v>
      </c>
      <c r="D84" s="57">
        <v>7.79</v>
      </c>
      <c r="E84" s="58">
        <v>1.46</v>
      </c>
      <c r="F84" s="57" t="s">
        <v>301</v>
      </c>
      <c r="G84" s="57">
        <v>14.41</v>
      </c>
      <c r="H84" s="57">
        <v>2.7</v>
      </c>
      <c r="I84" s="57" t="s">
        <v>302</v>
      </c>
      <c r="J84" s="57">
        <v>115.4</v>
      </c>
      <c r="K84" s="58">
        <v>36.39</v>
      </c>
      <c r="L84" s="58"/>
      <c r="M84" s="58"/>
      <c r="N84" s="58"/>
      <c r="O84" s="58"/>
      <c r="P84" s="58"/>
      <c r="Q84" s="58"/>
      <c r="R84" s="58"/>
      <c r="S84" s="58"/>
      <c r="T84" s="58"/>
      <c r="U84" s="58" t="s">
        <v>303</v>
      </c>
    </row>
    <row r="85" spans="1:21" s="24" customFormat="1" ht="72" x14ac:dyDescent="0.2">
      <c r="A85" s="59">
        <v>36</v>
      </c>
      <c r="B85" s="60" t="s">
        <v>304</v>
      </c>
      <c r="C85" s="61">
        <v>1</v>
      </c>
      <c r="D85" s="62">
        <v>968.45</v>
      </c>
      <c r="E85" s="63">
        <v>170.24</v>
      </c>
      <c r="F85" s="62" t="s">
        <v>305</v>
      </c>
      <c r="G85" s="62">
        <v>968.45</v>
      </c>
      <c r="H85" s="62">
        <v>170.24</v>
      </c>
      <c r="I85" s="62" t="s">
        <v>305</v>
      </c>
      <c r="J85" s="62">
        <v>7684.99</v>
      </c>
      <c r="K85" s="63">
        <v>2294.3200000000002</v>
      </c>
      <c r="L85" s="63"/>
      <c r="M85" s="63"/>
      <c r="N85" s="63"/>
      <c r="O85" s="63"/>
      <c r="P85" s="63"/>
      <c r="Q85" s="63"/>
      <c r="R85" s="63"/>
      <c r="S85" s="63"/>
      <c r="T85" s="63"/>
      <c r="U85" s="63" t="s">
        <v>306</v>
      </c>
    </row>
    <row r="86" spans="1:21" s="24" customFormat="1" ht="36" x14ac:dyDescent="0.2">
      <c r="A86" s="64" t="s">
        <v>307</v>
      </c>
      <c r="B86" s="65"/>
      <c r="C86" s="65"/>
      <c r="D86" s="65"/>
      <c r="E86" s="65"/>
      <c r="F86" s="65"/>
      <c r="G86" s="66">
        <v>50042</v>
      </c>
      <c r="H86" s="66" t="s">
        <v>308</v>
      </c>
      <c r="I86" s="66" t="s">
        <v>309</v>
      </c>
      <c r="J86" s="66">
        <v>289209.02</v>
      </c>
      <c r="K86" s="66" t="s">
        <v>310</v>
      </c>
      <c r="L86" s="66"/>
      <c r="M86" s="66"/>
      <c r="N86" s="66"/>
      <c r="O86" s="66"/>
      <c r="P86" s="66"/>
      <c r="Q86" s="66"/>
      <c r="R86" s="66"/>
      <c r="S86" s="66"/>
      <c r="T86" s="66"/>
      <c r="U86" s="66" t="s">
        <v>311</v>
      </c>
    </row>
    <row r="87" spans="1:21" s="24" customFormat="1" x14ac:dyDescent="0.2">
      <c r="A87" s="64" t="s">
        <v>312</v>
      </c>
      <c r="B87" s="65"/>
      <c r="C87" s="65"/>
      <c r="D87" s="65"/>
      <c r="E87" s="65"/>
      <c r="F87" s="65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</row>
    <row r="88" spans="1:21" s="24" customFormat="1" x14ac:dyDescent="0.2">
      <c r="A88" s="64" t="s">
        <v>313</v>
      </c>
      <c r="B88" s="65"/>
      <c r="C88" s="65"/>
      <c r="D88" s="65"/>
      <c r="E88" s="65"/>
      <c r="F88" s="65"/>
      <c r="G88" s="66">
        <v>3279.8</v>
      </c>
      <c r="H88" s="66"/>
      <c r="I88" s="66"/>
      <c r="J88" s="66">
        <v>44212.37</v>
      </c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</row>
    <row r="89" spans="1:21" s="24" customFormat="1" x14ac:dyDescent="0.2">
      <c r="A89" s="64" t="s">
        <v>314</v>
      </c>
      <c r="B89" s="65"/>
      <c r="C89" s="65"/>
      <c r="D89" s="65"/>
      <c r="E89" s="65"/>
      <c r="F89" s="65"/>
      <c r="G89" s="66">
        <v>39382.07</v>
      </c>
      <c r="H89" s="66"/>
      <c r="I89" s="66"/>
      <c r="J89" s="66">
        <v>208943.84</v>
      </c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</row>
    <row r="90" spans="1:21" s="24" customFormat="1" x14ac:dyDescent="0.2">
      <c r="A90" s="64" t="s">
        <v>315</v>
      </c>
      <c r="B90" s="65"/>
      <c r="C90" s="65"/>
      <c r="D90" s="65"/>
      <c r="E90" s="65"/>
      <c r="F90" s="65"/>
      <c r="G90" s="66">
        <v>8096.45</v>
      </c>
      <c r="H90" s="66"/>
      <c r="I90" s="66"/>
      <c r="J90" s="66">
        <v>45709.4</v>
      </c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</row>
    <row r="91" spans="1:21" s="24" customFormat="1" x14ac:dyDescent="0.2">
      <c r="A91" s="67" t="s">
        <v>316</v>
      </c>
      <c r="B91" s="68"/>
      <c r="C91" s="68"/>
      <c r="D91" s="68"/>
      <c r="E91" s="68"/>
      <c r="F91" s="68"/>
      <c r="G91" s="69">
        <v>3837.11</v>
      </c>
      <c r="H91" s="69"/>
      <c r="I91" s="69"/>
      <c r="J91" s="69">
        <v>43965.599999999999</v>
      </c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</row>
    <row r="92" spans="1:21" s="24" customFormat="1" x14ac:dyDescent="0.2">
      <c r="A92" s="67" t="s">
        <v>317</v>
      </c>
      <c r="B92" s="68"/>
      <c r="C92" s="68"/>
      <c r="D92" s="68"/>
      <c r="E92" s="68"/>
      <c r="F92" s="68"/>
      <c r="G92" s="69">
        <v>2580.4499999999998</v>
      </c>
      <c r="H92" s="69"/>
      <c r="I92" s="69"/>
      <c r="J92" s="69">
        <v>27827.279999999999</v>
      </c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</row>
    <row r="93" spans="1:21" s="24" customFormat="1" x14ac:dyDescent="0.2">
      <c r="A93" s="67" t="s">
        <v>318</v>
      </c>
      <c r="B93" s="68"/>
      <c r="C93" s="68"/>
      <c r="D93" s="68"/>
      <c r="E93" s="68"/>
      <c r="F93" s="68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</row>
    <row r="94" spans="1:21" s="24" customFormat="1" x14ac:dyDescent="0.2">
      <c r="A94" s="64" t="s">
        <v>319</v>
      </c>
      <c r="B94" s="65"/>
      <c r="C94" s="65"/>
      <c r="D94" s="65"/>
      <c r="E94" s="65"/>
      <c r="F94" s="65"/>
      <c r="G94" s="66">
        <v>56134.45</v>
      </c>
      <c r="H94" s="66"/>
      <c r="I94" s="66"/>
      <c r="J94" s="66">
        <v>357769.57</v>
      </c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</row>
    <row r="95" spans="1:21" s="24" customFormat="1" x14ac:dyDescent="0.2">
      <c r="A95" s="64" t="s">
        <v>320</v>
      </c>
      <c r="B95" s="65"/>
      <c r="C95" s="65"/>
      <c r="D95" s="65"/>
      <c r="E95" s="65"/>
      <c r="F95" s="65"/>
      <c r="G95" s="66">
        <v>325.11</v>
      </c>
      <c r="H95" s="66"/>
      <c r="I95" s="66"/>
      <c r="J95" s="66">
        <v>3232.33</v>
      </c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</row>
    <row r="96" spans="1:21" s="24" customFormat="1" x14ac:dyDescent="0.2">
      <c r="A96" s="64" t="s">
        <v>321</v>
      </c>
      <c r="B96" s="65"/>
      <c r="C96" s="65"/>
      <c r="D96" s="65"/>
      <c r="E96" s="65"/>
      <c r="F96" s="65"/>
      <c r="G96" s="66">
        <v>56459.56</v>
      </c>
      <c r="H96" s="66"/>
      <c r="I96" s="66"/>
      <c r="J96" s="66">
        <v>361001.9</v>
      </c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</row>
    <row r="97" spans="1:21" s="24" customFormat="1" x14ac:dyDescent="0.2">
      <c r="A97" s="67" t="s">
        <v>322</v>
      </c>
      <c r="B97" s="68"/>
      <c r="C97" s="68"/>
      <c r="D97" s="68"/>
      <c r="E97" s="68"/>
      <c r="F97" s="68"/>
      <c r="G97" s="69">
        <v>56459.56</v>
      </c>
      <c r="H97" s="69"/>
      <c r="I97" s="69"/>
      <c r="J97" s="69">
        <v>361001.9</v>
      </c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</row>
    <row r="98" spans="1:21" s="24" customFormat="1" ht="12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s="24" customFormat="1" x14ac:dyDescent="0.2">
      <c r="A99" s="25"/>
      <c r="B99" s="29" t="s">
        <v>27</v>
      </c>
      <c r="C99" s="30"/>
      <c r="D99" s="31"/>
      <c r="E99" s="31"/>
      <c r="F99" s="30"/>
      <c r="G99" s="32">
        <f>IF(ISBLANK(X20),"",ROUND(Y20/X20,2)*100)</f>
        <v>117</v>
      </c>
      <c r="H99" s="4"/>
      <c r="I99" s="4"/>
      <c r="J99" s="32">
        <f>IF(ISBLANK(X21),"",ROUND(Y21/X21,2)*100)</f>
        <v>99</v>
      </c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</row>
    <row r="100" spans="1:21" s="24" customFormat="1" x14ac:dyDescent="0.2">
      <c r="A100" s="25"/>
      <c r="B100" s="29" t="s">
        <v>28</v>
      </c>
      <c r="C100" s="30"/>
      <c r="D100" s="31"/>
      <c r="E100" s="31"/>
      <c r="F100" s="30"/>
      <c r="G100" s="20">
        <f>IF(ISBLANK(X20),"",ROUND(Z20/X20,2)*100)</f>
        <v>79</v>
      </c>
      <c r="H100" s="6"/>
      <c r="I100" s="6"/>
      <c r="J100" s="20">
        <f>IF(ISBLANK(X21),"",ROUND(Z21/X21,2)*100)</f>
        <v>63</v>
      </c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spans="1:21" s="24" customFormat="1" ht="12" x14ac:dyDescent="0.2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21" s="6" customFormat="1" ht="12" x14ac:dyDescent="0.2">
      <c r="A102" s="33" t="s">
        <v>35</v>
      </c>
    </row>
    <row r="103" spans="1:21" s="6" customFormat="1" ht="12" x14ac:dyDescent="0.2">
      <c r="A103" s="26"/>
    </row>
    <row r="104" spans="1:21" s="6" customFormat="1" ht="12" x14ac:dyDescent="0.2">
      <c r="A104" s="33" t="s">
        <v>36</v>
      </c>
    </row>
    <row r="105" spans="1:21" s="6" customFormat="1" ht="12" x14ac:dyDescent="0.2">
      <c r="A105" s="21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</row>
    <row r="106" spans="1:21" s="26" customForma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</sheetData>
  <mergeCells count="38">
    <mergeCell ref="A95:F95"/>
    <mergeCell ref="A96:F96"/>
    <mergeCell ref="A97:F97"/>
    <mergeCell ref="A90:F90"/>
    <mergeCell ref="A91:F91"/>
    <mergeCell ref="A92:F92"/>
    <mergeCell ref="A93:F93"/>
    <mergeCell ref="A94:F94"/>
    <mergeCell ref="A30:U30"/>
    <mergeCell ref="A86:F86"/>
    <mergeCell ref="A87:F87"/>
    <mergeCell ref="A88:F88"/>
    <mergeCell ref="A89:F89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Романова Татьяна Вадимовна</cp:lastModifiedBy>
  <cp:lastPrinted>2011-09-08T07:56:05Z</cp:lastPrinted>
  <dcterms:created xsi:type="dcterms:W3CDTF">2003-01-28T12:33:10Z</dcterms:created>
  <dcterms:modified xsi:type="dcterms:W3CDTF">2019-07-02T09:26:00Z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